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ursosExcelCaracas\Downloads\VENTA DE PLANTILLAS\B. PLANTILLAS\Plantillas Generales\cajeros administradores\"/>
    </mc:Choice>
  </mc:AlternateContent>
  <xr:revisionPtr revIDLastSave="0" documentId="8_{F7E37952-8C38-4EA3-9F8F-D4011FD13CA1}" xr6:coauthVersionLast="47" xr6:coauthVersionMax="47" xr10:uidLastSave="{00000000-0000-0000-0000-000000000000}"/>
  <bookViews>
    <workbookView xWindow="390" yWindow="390" windowWidth="10035" windowHeight="9765" xr2:uid="{46929DFF-A195-47B7-BF6E-04713D58E296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94" i="1" l="1"/>
  <c r="D581" i="1"/>
  <c r="D98" i="1"/>
  <c r="H580" i="1"/>
  <c r="I580" i="1" s="1"/>
  <c r="F580" i="1"/>
  <c r="H579" i="1"/>
  <c r="F579" i="1"/>
  <c r="I579" i="1" s="1"/>
  <c r="H578" i="1"/>
  <c r="F578" i="1"/>
  <c r="I578" i="1" s="1"/>
  <c r="H577" i="1"/>
  <c r="F577" i="1"/>
  <c r="I577" i="1"/>
  <c r="H576" i="1"/>
  <c r="I576" i="1" s="1"/>
  <c r="F576" i="1"/>
  <c r="H575" i="1"/>
  <c r="F575" i="1"/>
  <c r="H574" i="1"/>
  <c r="F574" i="1"/>
  <c r="I574" i="1"/>
  <c r="H573" i="1"/>
  <c r="F573" i="1"/>
  <c r="I573" i="1"/>
  <c r="H572" i="1"/>
  <c r="I572" i="1" s="1"/>
  <c r="F572" i="1"/>
  <c r="H571" i="1"/>
  <c r="F571" i="1"/>
  <c r="I571" i="1" s="1"/>
  <c r="H570" i="1"/>
  <c r="F570" i="1"/>
  <c r="I570" i="1" s="1"/>
  <c r="H569" i="1"/>
  <c r="F569" i="1"/>
  <c r="I569" i="1"/>
  <c r="H568" i="1"/>
  <c r="F568" i="1"/>
  <c r="I568" i="1" s="1"/>
  <c r="H567" i="1"/>
  <c r="F567" i="1"/>
  <c r="I567" i="1" s="1"/>
  <c r="H566" i="1"/>
  <c r="F566" i="1"/>
  <c r="I566" i="1"/>
  <c r="H565" i="1"/>
  <c r="F565" i="1"/>
  <c r="I565" i="1"/>
  <c r="H564" i="1"/>
  <c r="H581" i="1" s="1"/>
  <c r="H98" i="1" s="1"/>
  <c r="F564" i="1"/>
  <c r="I564" i="1" s="1"/>
  <c r="H563" i="1"/>
  <c r="F563" i="1"/>
  <c r="I563" i="1" s="1"/>
  <c r="H562" i="1"/>
  <c r="F562" i="1"/>
  <c r="I562" i="1" s="1"/>
  <c r="H561" i="1"/>
  <c r="F561" i="1"/>
  <c r="I561" i="1"/>
  <c r="H560" i="1"/>
  <c r="F560" i="1"/>
  <c r="I560" i="1" s="1"/>
  <c r="H559" i="1"/>
  <c r="F559" i="1"/>
  <c r="I559" i="1" s="1"/>
  <c r="H558" i="1"/>
  <c r="F558" i="1"/>
  <c r="I558" i="1"/>
  <c r="H557" i="1"/>
  <c r="F557" i="1"/>
  <c r="I557" i="1"/>
  <c r="H556" i="1"/>
  <c r="F556" i="1"/>
  <c r="I556" i="1" s="1"/>
  <c r="H555" i="1"/>
  <c r="F555" i="1"/>
  <c r="I555" i="1" s="1"/>
  <c r="H554" i="1"/>
  <c r="F554" i="1"/>
  <c r="I554" i="1" s="1"/>
  <c r="H553" i="1"/>
  <c r="F553" i="1"/>
  <c r="I553" i="1"/>
  <c r="H552" i="1"/>
  <c r="F552" i="1"/>
  <c r="H551" i="1"/>
  <c r="F551" i="1"/>
  <c r="H550" i="1"/>
  <c r="F550" i="1"/>
  <c r="H549" i="1"/>
  <c r="F549" i="1"/>
  <c r="I549" i="1" s="1"/>
  <c r="H548" i="1"/>
  <c r="F548" i="1"/>
  <c r="H547" i="1"/>
  <c r="F547" i="1"/>
  <c r="H546" i="1"/>
  <c r="F546" i="1"/>
  <c r="H545" i="1"/>
  <c r="F545" i="1"/>
  <c r="D542" i="1"/>
  <c r="D97" i="1" s="1"/>
  <c r="H541" i="1"/>
  <c r="F541" i="1"/>
  <c r="H540" i="1"/>
  <c r="I540" i="1" s="1"/>
  <c r="F540" i="1"/>
  <c r="H539" i="1"/>
  <c r="F539" i="1"/>
  <c r="I539" i="1" s="1"/>
  <c r="H538" i="1"/>
  <c r="I538" i="1" s="1"/>
  <c r="F538" i="1"/>
  <c r="H537" i="1"/>
  <c r="F537" i="1"/>
  <c r="H536" i="1"/>
  <c r="I536" i="1" s="1"/>
  <c r="F536" i="1"/>
  <c r="H535" i="1"/>
  <c r="F535" i="1"/>
  <c r="I535" i="1" s="1"/>
  <c r="H534" i="1"/>
  <c r="I534" i="1" s="1"/>
  <c r="F534" i="1"/>
  <c r="H533" i="1"/>
  <c r="F533" i="1"/>
  <c r="H532" i="1"/>
  <c r="I532" i="1" s="1"/>
  <c r="F532" i="1"/>
  <c r="H531" i="1"/>
  <c r="F531" i="1"/>
  <c r="I531" i="1" s="1"/>
  <c r="H530" i="1"/>
  <c r="I530" i="1" s="1"/>
  <c r="F530" i="1"/>
  <c r="H529" i="1"/>
  <c r="F529" i="1"/>
  <c r="H528" i="1"/>
  <c r="I528" i="1" s="1"/>
  <c r="F528" i="1"/>
  <c r="H527" i="1"/>
  <c r="F527" i="1"/>
  <c r="I527" i="1" s="1"/>
  <c r="H526" i="1"/>
  <c r="I526" i="1" s="1"/>
  <c r="F526" i="1"/>
  <c r="H525" i="1"/>
  <c r="F525" i="1"/>
  <c r="H524" i="1"/>
  <c r="I524" i="1" s="1"/>
  <c r="F524" i="1"/>
  <c r="H523" i="1"/>
  <c r="F523" i="1"/>
  <c r="I523" i="1" s="1"/>
  <c r="H522" i="1"/>
  <c r="I522" i="1" s="1"/>
  <c r="F522" i="1"/>
  <c r="H521" i="1"/>
  <c r="F521" i="1"/>
  <c r="H520" i="1"/>
  <c r="I520" i="1" s="1"/>
  <c r="F520" i="1"/>
  <c r="H519" i="1"/>
  <c r="F519" i="1"/>
  <c r="I519" i="1" s="1"/>
  <c r="H518" i="1"/>
  <c r="I518" i="1" s="1"/>
  <c r="F518" i="1"/>
  <c r="H517" i="1"/>
  <c r="F517" i="1"/>
  <c r="H516" i="1"/>
  <c r="I516" i="1" s="1"/>
  <c r="F516" i="1"/>
  <c r="H515" i="1"/>
  <c r="F515" i="1"/>
  <c r="I515" i="1" s="1"/>
  <c r="H514" i="1"/>
  <c r="I514" i="1" s="1"/>
  <c r="F514" i="1"/>
  <c r="H513" i="1"/>
  <c r="F513" i="1"/>
  <c r="H512" i="1"/>
  <c r="F512" i="1"/>
  <c r="H511" i="1"/>
  <c r="F511" i="1"/>
  <c r="I511" i="1" s="1"/>
  <c r="H510" i="1"/>
  <c r="I510" i="1" s="1"/>
  <c r="F510" i="1"/>
  <c r="H509" i="1"/>
  <c r="F509" i="1"/>
  <c r="H508" i="1"/>
  <c r="F508" i="1"/>
  <c r="H507" i="1"/>
  <c r="F507" i="1"/>
  <c r="F542" i="1" s="1"/>
  <c r="F97" i="1" s="1"/>
  <c r="D504" i="1"/>
  <c r="D96" i="1" s="1"/>
  <c r="H503" i="1"/>
  <c r="F503" i="1"/>
  <c r="I503" i="1" s="1"/>
  <c r="H502" i="1"/>
  <c r="F502" i="1"/>
  <c r="H501" i="1"/>
  <c r="F501" i="1"/>
  <c r="I501" i="1" s="1"/>
  <c r="H500" i="1"/>
  <c r="F500" i="1"/>
  <c r="H499" i="1"/>
  <c r="F499" i="1"/>
  <c r="I499" i="1" s="1"/>
  <c r="H498" i="1"/>
  <c r="F498" i="1"/>
  <c r="H497" i="1"/>
  <c r="F497" i="1"/>
  <c r="H496" i="1"/>
  <c r="F496" i="1"/>
  <c r="H495" i="1"/>
  <c r="F495" i="1"/>
  <c r="I495" i="1" s="1"/>
  <c r="H494" i="1"/>
  <c r="F494" i="1"/>
  <c r="H493" i="1"/>
  <c r="F493" i="1"/>
  <c r="H492" i="1"/>
  <c r="F492" i="1"/>
  <c r="H491" i="1"/>
  <c r="F491" i="1"/>
  <c r="I491" i="1" s="1"/>
  <c r="H490" i="1"/>
  <c r="F490" i="1"/>
  <c r="H489" i="1"/>
  <c r="F489" i="1"/>
  <c r="I489" i="1" s="1"/>
  <c r="H488" i="1"/>
  <c r="F488" i="1"/>
  <c r="H487" i="1"/>
  <c r="F487" i="1"/>
  <c r="I487" i="1" s="1"/>
  <c r="H486" i="1"/>
  <c r="F486" i="1"/>
  <c r="H485" i="1"/>
  <c r="F485" i="1"/>
  <c r="I485" i="1" s="1"/>
  <c r="H484" i="1"/>
  <c r="F484" i="1"/>
  <c r="H483" i="1"/>
  <c r="F483" i="1"/>
  <c r="I483" i="1" s="1"/>
  <c r="H482" i="1"/>
  <c r="F482" i="1"/>
  <c r="H481" i="1"/>
  <c r="F481" i="1"/>
  <c r="H480" i="1"/>
  <c r="F480" i="1"/>
  <c r="H479" i="1"/>
  <c r="F479" i="1"/>
  <c r="I479" i="1" s="1"/>
  <c r="H478" i="1"/>
  <c r="F478" i="1"/>
  <c r="H477" i="1"/>
  <c r="F477" i="1"/>
  <c r="H476" i="1"/>
  <c r="F476" i="1"/>
  <c r="H475" i="1"/>
  <c r="F475" i="1"/>
  <c r="I475" i="1" s="1"/>
  <c r="H474" i="1"/>
  <c r="F474" i="1"/>
  <c r="H473" i="1"/>
  <c r="F473" i="1"/>
  <c r="I473" i="1" s="1"/>
  <c r="H472" i="1"/>
  <c r="F472" i="1"/>
  <c r="H471" i="1"/>
  <c r="F471" i="1"/>
  <c r="I471" i="1" s="1"/>
  <c r="H470" i="1"/>
  <c r="F470" i="1"/>
  <c r="H469" i="1"/>
  <c r="H504" i="1"/>
  <c r="H96" i="1" s="1"/>
  <c r="F469" i="1"/>
  <c r="D466" i="1"/>
  <c r="D94" i="1" s="1"/>
  <c r="H465" i="1"/>
  <c r="F465" i="1"/>
  <c r="I465" i="1"/>
  <c r="H464" i="1"/>
  <c r="F464" i="1"/>
  <c r="I464" i="1"/>
  <c r="H463" i="1"/>
  <c r="F463" i="1"/>
  <c r="I463" i="1" s="1"/>
  <c r="H462" i="1"/>
  <c r="F462" i="1"/>
  <c r="I462" i="1" s="1"/>
  <c r="H461" i="1"/>
  <c r="F461" i="1"/>
  <c r="I461" i="1" s="1"/>
  <c r="H460" i="1"/>
  <c r="F460" i="1"/>
  <c r="I460" i="1"/>
  <c r="H459" i="1"/>
  <c r="F459" i="1"/>
  <c r="I459" i="1" s="1"/>
  <c r="H458" i="1"/>
  <c r="F458" i="1"/>
  <c r="H457" i="1"/>
  <c r="F457" i="1"/>
  <c r="I457" i="1"/>
  <c r="H456" i="1"/>
  <c r="F456" i="1"/>
  <c r="I456" i="1"/>
  <c r="H455" i="1"/>
  <c r="F455" i="1"/>
  <c r="H454" i="1"/>
  <c r="F454" i="1"/>
  <c r="I454" i="1" s="1"/>
  <c r="H453" i="1"/>
  <c r="F453" i="1"/>
  <c r="I453" i="1" s="1"/>
  <c r="H452" i="1"/>
  <c r="F452" i="1"/>
  <c r="I452" i="1"/>
  <c r="H451" i="1"/>
  <c r="F451" i="1"/>
  <c r="I451" i="1" s="1"/>
  <c r="H450" i="1"/>
  <c r="F450" i="1"/>
  <c r="I450" i="1" s="1"/>
  <c r="H449" i="1"/>
  <c r="F449" i="1"/>
  <c r="I449" i="1"/>
  <c r="H448" i="1"/>
  <c r="F448" i="1"/>
  <c r="I448" i="1"/>
  <c r="H447" i="1"/>
  <c r="F447" i="1"/>
  <c r="I447" i="1" s="1"/>
  <c r="H446" i="1"/>
  <c r="F446" i="1"/>
  <c r="I446" i="1" s="1"/>
  <c r="H445" i="1"/>
  <c r="F445" i="1"/>
  <c r="I445" i="1" s="1"/>
  <c r="H444" i="1"/>
  <c r="F444" i="1"/>
  <c r="I444" i="1"/>
  <c r="H443" i="1"/>
  <c r="F443" i="1"/>
  <c r="I443" i="1" s="1"/>
  <c r="H442" i="1"/>
  <c r="F442" i="1"/>
  <c r="I442" i="1" s="1"/>
  <c r="H441" i="1"/>
  <c r="F441" i="1"/>
  <c r="I441" i="1"/>
  <c r="H440" i="1"/>
  <c r="F440" i="1"/>
  <c r="I440" i="1"/>
  <c r="H439" i="1"/>
  <c r="H466" i="1" s="1"/>
  <c r="H94" i="1" s="1"/>
  <c r="F439" i="1"/>
  <c r="I439" i="1" s="1"/>
  <c r="H438" i="1"/>
  <c r="F438" i="1"/>
  <c r="I438" i="1" s="1"/>
  <c r="H437" i="1"/>
  <c r="F437" i="1"/>
  <c r="I437" i="1" s="1"/>
  <c r="H436" i="1"/>
  <c r="F436" i="1"/>
  <c r="I436" i="1"/>
  <c r="H435" i="1"/>
  <c r="F435" i="1"/>
  <c r="I435" i="1" s="1"/>
  <c r="H434" i="1"/>
  <c r="F434" i="1"/>
  <c r="I434" i="1" s="1"/>
  <c r="H433" i="1"/>
  <c r="F433" i="1"/>
  <c r="F466" i="1" s="1"/>
  <c r="F94" i="1" s="1"/>
  <c r="I433" i="1"/>
  <c r="H432" i="1"/>
  <c r="F432" i="1"/>
  <c r="H431" i="1"/>
  <c r="F431" i="1"/>
  <c r="D428" i="1"/>
  <c r="D93" i="1" s="1"/>
  <c r="H427" i="1"/>
  <c r="I427" i="1" s="1"/>
  <c r="F427" i="1"/>
  <c r="H426" i="1"/>
  <c r="F426" i="1"/>
  <c r="H425" i="1"/>
  <c r="I425" i="1" s="1"/>
  <c r="F425" i="1"/>
  <c r="H424" i="1"/>
  <c r="F424" i="1"/>
  <c r="H423" i="1"/>
  <c r="I423" i="1" s="1"/>
  <c r="F423" i="1"/>
  <c r="H422" i="1"/>
  <c r="F422" i="1"/>
  <c r="H421" i="1"/>
  <c r="I421" i="1" s="1"/>
  <c r="F421" i="1"/>
  <c r="H420" i="1"/>
  <c r="F420" i="1"/>
  <c r="H419" i="1"/>
  <c r="F419" i="1"/>
  <c r="H418" i="1"/>
  <c r="F418" i="1"/>
  <c r="H417" i="1"/>
  <c r="I417" i="1" s="1"/>
  <c r="F417" i="1"/>
  <c r="H416" i="1"/>
  <c r="F416" i="1"/>
  <c r="H415" i="1"/>
  <c r="I415" i="1" s="1"/>
  <c r="F415" i="1"/>
  <c r="H414" i="1"/>
  <c r="F414" i="1"/>
  <c r="H413" i="1"/>
  <c r="I413" i="1" s="1"/>
  <c r="F413" i="1"/>
  <c r="H412" i="1"/>
  <c r="F412" i="1"/>
  <c r="H411" i="1"/>
  <c r="I411" i="1" s="1"/>
  <c r="F411" i="1"/>
  <c r="H410" i="1"/>
  <c r="F410" i="1"/>
  <c r="H409" i="1"/>
  <c r="I409" i="1" s="1"/>
  <c r="F409" i="1"/>
  <c r="H408" i="1"/>
  <c r="F408" i="1"/>
  <c r="H407" i="1"/>
  <c r="I407" i="1" s="1"/>
  <c r="F407" i="1"/>
  <c r="H406" i="1"/>
  <c r="F406" i="1"/>
  <c r="H405" i="1"/>
  <c r="I405" i="1" s="1"/>
  <c r="F405" i="1"/>
  <c r="H404" i="1"/>
  <c r="F404" i="1"/>
  <c r="H403" i="1"/>
  <c r="F403" i="1"/>
  <c r="H402" i="1"/>
  <c r="F402" i="1"/>
  <c r="H401" i="1"/>
  <c r="I401" i="1" s="1"/>
  <c r="F401" i="1"/>
  <c r="H400" i="1"/>
  <c r="F400" i="1"/>
  <c r="H399" i="1"/>
  <c r="I399" i="1" s="1"/>
  <c r="F399" i="1"/>
  <c r="H398" i="1"/>
  <c r="F398" i="1"/>
  <c r="H397" i="1"/>
  <c r="I397" i="1" s="1"/>
  <c r="F397" i="1"/>
  <c r="H396" i="1"/>
  <c r="F396" i="1"/>
  <c r="H395" i="1"/>
  <c r="I395" i="1" s="1"/>
  <c r="F395" i="1"/>
  <c r="H394" i="1"/>
  <c r="F394" i="1"/>
  <c r="H393" i="1"/>
  <c r="H428" i="1" s="1"/>
  <c r="H93" i="1" s="1"/>
  <c r="F393" i="1"/>
  <c r="F428" i="1"/>
  <c r="F93" i="1"/>
  <c r="D390" i="1"/>
  <c r="D92" i="1" s="1"/>
  <c r="H389" i="1"/>
  <c r="F389" i="1"/>
  <c r="I389" i="1" s="1"/>
  <c r="H388" i="1"/>
  <c r="F388" i="1"/>
  <c r="I388" i="1"/>
  <c r="H387" i="1"/>
  <c r="F387" i="1"/>
  <c r="I387" i="1"/>
  <c r="H386" i="1"/>
  <c r="F386" i="1"/>
  <c r="I386" i="1" s="1"/>
  <c r="H385" i="1"/>
  <c r="F385" i="1"/>
  <c r="H384" i="1"/>
  <c r="F384" i="1"/>
  <c r="I384" i="1"/>
  <c r="H383" i="1"/>
  <c r="F383" i="1"/>
  <c r="I383" i="1"/>
  <c r="H382" i="1"/>
  <c r="F382" i="1"/>
  <c r="H381" i="1"/>
  <c r="F381" i="1"/>
  <c r="I381" i="1" s="1"/>
  <c r="H380" i="1"/>
  <c r="F380" i="1"/>
  <c r="I380" i="1"/>
  <c r="H379" i="1"/>
  <c r="F379" i="1"/>
  <c r="I379" i="1"/>
  <c r="H378" i="1"/>
  <c r="F378" i="1"/>
  <c r="I378" i="1" s="1"/>
  <c r="H377" i="1"/>
  <c r="F377" i="1"/>
  <c r="H376" i="1"/>
  <c r="F376" i="1"/>
  <c r="I376" i="1"/>
  <c r="H375" i="1"/>
  <c r="F375" i="1"/>
  <c r="I375" i="1"/>
  <c r="H374" i="1"/>
  <c r="F374" i="1"/>
  <c r="H373" i="1"/>
  <c r="F373" i="1"/>
  <c r="I373" i="1" s="1"/>
  <c r="H372" i="1"/>
  <c r="F372" i="1"/>
  <c r="I372" i="1" s="1"/>
  <c r="H371" i="1"/>
  <c r="F371" i="1"/>
  <c r="I371" i="1"/>
  <c r="H370" i="1"/>
  <c r="F370" i="1"/>
  <c r="I370" i="1" s="1"/>
  <c r="H369" i="1"/>
  <c r="F369" i="1"/>
  <c r="H368" i="1"/>
  <c r="F368" i="1"/>
  <c r="I368" i="1"/>
  <c r="H367" i="1"/>
  <c r="F367" i="1"/>
  <c r="I367" i="1"/>
  <c r="H366" i="1"/>
  <c r="F366" i="1"/>
  <c r="H365" i="1"/>
  <c r="F365" i="1"/>
  <c r="I365" i="1" s="1"/>
  <c r="H364" i="1"/>
  <c r="F364" i="1"/>
  <c r="I364" i="1" s="1"/>
  <c r="H363" i="1"/>
  <c r="F363" i="1"/>
  <c r="I363" i="1"/>
  <c r="H362" i="1"/>
  <c r="F362" i="1"/>
  <c r="I362" i="1" s="1"/>
  <c r="H361" i="1"/>
  <c r="F361" i="1"/>
  <c r="H360" i="1"/>
  <c r="F360" i="1"/>
  <c r="I360" i="1" s="1"/>
  <c r="H359" i="1"/>
  <c r="F359" i="1"/>
  <c r="I359" i="1"/>
  <c r="H358" i="1"/>
  <c r="F358" i="1"/>
  <c r="H357" i="1"/>
  <c r="F357" i="1"/>
  <c r="I357" i="1" s="1"/>
  <c r="H356" i="1"/>
  <c r="F356" i="1"/>
  <c r="I356" i="1" s="1"/>
  <c r="H355" i="1"/>
  <c r="F355" i="1"/>
  <c r="F390" i="1" s="1"/>
  <c r="F92" i="1" s="1"/>
  <c r="F95" i="1" s="1"/>
  <c r="D352" i="1"/>
  <c r="D90" i="1"/>
  <c r="H351" i="1"/>
  <c r="I351" i="1" s="1"/>
  <c r="F351" i="1"/>
  <c r="H350" i="1"/>
  <c r="F350" i="1"/>
  <c r="H349" i="1"/>
  <c r="I349" i="1" s="1"/>
  <c r="F349" i="1"/>
  <c r="H348" i="1"/>
  <c r="F348" i="1"/>
  <c r="H347" i="1"/>
  <c r="I347" i="1" s="1"/>
  <c r="F347" i="1"/>
  <c r="H346" i="1"/>
  <c r="F346" i="1"/>
  <c r="H345" i="1"/>
  <c r="I345" i="1" s="1"/>
  <c r="F345" i="1"/>
  <c r="H344" i="1"/>
  <c r="F344" i="1"/>
  <c r="H343" i="1"/>
  <c r="I343" i="1" s="1"/>
  <c r="F343" i="1"/>
  <c r="H342" i="1"/>
  <c r="F342" i="1"/>
  <c r="H341" i="1"/>
  <c r="I341" i="1" s="1"/>
  <c r="F341" i="1"/>
  <c r="H340" i="1"/>
  <c r="F340" i="1"/>
  <c r="H339" i="1"/>
  <c r="F339" i="1"/>
  <c r="H338" i="1"/>
  <c r="F338" i="1"/>
  <c r="H337" i="1"/>
  <c r="I337" i="1" s="1"/>
  <c r="F337" i="1"/>
  <c r="H336" i="1"/>
  <c r="F336" i="1"/>
  <c r="H335" i="1"/>
  <c r="I335" i="1" s="1"/>
  <c r="F335" i="1"/>
  <c r="H334" i="1"/>
  <c r="F334" i="1"/>
  <c r="H333" i="1"/>
  <c r="I333" i="1" s="1"/>
  <c r="F333" i="1"/>
  <c r="H332" i="1"/>
  <c r="F332" i="1"/>
  <c r="H331" i="1"/>
  <c r="I331" i="1" s="1"/>
  <c r="F331" i="1"/>
  <c r="H330" i="1"/>
  <c r="F330" i="1"/>
  <c r="H329" i="1"/>
  <c r="I329" i="1" s="1"/>
  <c r="F329" i="1"/>
  <c r="H328" i="1"/>
  <c r="F328" i="1"/>
  <c r="H327" i="1"/>
  <c r="I327" i="1" s="1"/>
  <c r="F327" i="1"/>
  <c r="H326" i="1"/>
  <c r="F326" i="1"/>
  <c r="H325" i="1"/>
  <c r="I325" i="1" s="1"/>
  <c r="F325" i="1"/>
  <c r="H324" i="1"/>
  <c r="F324" i="1"/>
  <c r="H323" i="1"/>
  <c r="F323" i="1"/>
  <c r="H322" i="1"/>
  <c r="F322" i="1"/>
  <c r="H321" i="1"/>
  <c r="I321" i="1" s="1"/>
  <c r="F321" i="1"/>
  <c r="H320" i="1"/>
  <c r="F320" i="1"/>
  <c r="H319" i="1"/>
  <c r="I319" i="1" s="1"/>
  <c r="F319" i="1"/>
  <c r="H318" i="1"/>
  <c r="F318" i="1"/>
  <c r="H317" i="1"/>
  <c r="H352" i="1" s="1"/>
  <c r="H90" i="1" s="1"/>
  <c r="F317" i="1"/>
  <c r="D314" i="1"/>
  <c r="D89" i="1"/>
  <c r="H313" i="1"/>
  <c r="I313" i="1" s="1"/>
  <c r="F313" i="1"/>
  <c r="H312" i="1"/>
  <c r="F312" i="1"/>
  <c r="I312" i="1" s="1"/>
  <c r="H311" i="1"/>
  <c r="F311" i="1"/>
  <c r="I311" i="1"/>
  <c r="H310" i="1"/>
  <c r="F310" i="1"/>
  <c r="I310" i="1"/>
  <c r="H309" i="1"/>
  <c r="I309" i="1" s="1"/>
  <c r="F309" i="1"/>
  <c r="H308" i="1"/>
  <c r="F308" i="1"/>
  <c r="H307" i="1"/>
  <c r="F307" i="1"/>
  <c r="I307" i="1"/>
  <c r="H306" i="1"/>
  <c r="F306" i="1"/>
  <c r="I306" i="1"/>
  <c r="H305" i="1"/>
  <c r="I305" i="1" s="1"/>
  <c r="F305" i="1"/>
  <c r="H304" i="1"/>
  <c r="F304" i="1"/>
  <c r="I304" i="1" s="1"/>
  <c r="H303" i="1"/>
  <c r="F303" i="1"/>
  <c r="I303" i="1"/>
  <c r="H302" i="1"/>
  <c r="F302" i="1"/>
  <c r="I302" i="1"/>
  <c r="H301" i="1"/>
  <c r="I301" i="1" s="1"/>
  <c r="F301" i="1"/>
  <c r="H300" i="1"/>
  <c r="F300" i="1"/>
  <c r="H299" i="1"/>
  <c r="F299" i="1"/>
  <c r="I299" i="1"/>
  <c r="H298" i="1"/>
  <c r="F298" i="1"/>
  <c r="I298" i="1"/>
  <c r="H297" i="1"/>
  <c r="I297" i="1" s="1"/>
  <c r="F297" i="1"/>
  <c r="H296" i="1"/>
  <c r="F296" i="1"/>
  <c r="I296" i="1" s="1"/>
  <c r="H295" i="1"/>
  <c r="F295" i="1"/>
  <c r="I295" i="1"/>
  <c r="H294" i="1"/>
  <c r="F294" i="1"/>
  <c r="I294" i="1"/>
  <c r="H293" i="1"/>
  <c r="I293" i="1" s="1"/>
  <c r="F293" i="1"/>
  <c r="H292" i="1"/>
  <c r="F292" i="1"/>
  <c r="H291" i="1"/>
  <c r="F291" i="1"/>
  <c r="I291" i="1"/>
  <c r="H290" i="1"/>
  <c r="F290" i="1"/>
  <c r="I290" i="1"/>
  <c r="H289" i="1"/>
  <c r="I289" i="1" s="1"/>
  <c r="F289" i="1"/>
  <c r="H288" i="1"/>
  <c r="F288" i="1"/>
  <c r="I288" i="1" s="1"/>
  <c r="H287" i="1"/>
  <c r="F287" i="1"/>
  <c r="I287" i="1"/>
  <c r="H286" i="1"/>
  <c r="F286" i="1"/>
  <c r="I286" i="1"/>
  <c r="H285" i="1"/>
  <c r="I285" i="1" s="1"/>
  <c r="F285" i="1"/>
  <c r="H284" i="1"/>
  <c r="F284" i="1"/>
  <c r="H283" i="1"/>
  <c r="F283" i="1"/>
  <c r="I283" i="1"/>
  <c r="H282" i="1"/>
  <c r="F282" i="1"/>
  <c r="I282" i="1"/>
  <c r="H281" i="1"/>
  <c r="I281" i="1" s="1"/>
  <c r="F281" i="1"/>
  <c r="H280" i="1"/>
  <c r="F280" i="1"/>
  <c r="H279" i="1"/>
  <c r="F279" i="1"/>
  <c r="D276" i="1"/>
  <c r="D88" i="1"/>
  <c r="D91" i="1" s="1"/>
  <c r="H275" i="1"/>
  <c r="F275" i="1"/>
  <c r="H274" i="1"/>
  <c r="F274" i="1"/>
  <c r="I274" i="1" s="1"/>
  <c r="H273" i="1"/>
  <c r="F273" i="1"/>
  <c r="H272" i="1"/>
  <c r="F272" i="1"/>
  <c r="I272" i="1" s="1"/>
  <c r="H271" i="1"/>
  <c r="F271" i="1"/>
  <c r="H270" i="1"/>
  <c r="F270" i="1"/>
  <c r="H269" i="1"/>
  <c r="F269" i="1"/>
  <c r="H268" i="1"/>
  <c r="F268" i="1"/>
  <c r="I268" i="1" s="1"/>
  <c r="H267" i="1"/>
  <c r="F267" i="1"/>
  <c r="H266" i="1"/>
  <c r="F266" i="1"/>
  <c r="H265" i="1"/>
  <c r="F265" i="1"/>
  <c r="H264" i="1"/>
  <c r="F264" i="1"/>
  <c r="I264" i="1" s="1"/>
  <c r="H263" i="1"/>
  <c r="F263" i="1"/>
  <c r="H262" i="1"/>
  <c r="F262" i="1"/>
  <c r="I262" i="1" s="1"/>
  <c r="H261" i="1"/>
  <c r="F261" i="1"/>
  <c r="H260" i="1"/>
  <c r="F260" i="1"/>
  <c r="I260" i="1" s="1"/>
  <c r="H259" i="1"/>
  <c r="F259" i="1"/>
  <c r="H258" i="1"/>
  <c r="F258" i="1"/>
  <c r="I258" i="1" s="1"/>
  <c r="H257" i="1"/>
  <c r="F257" i="1"/>
  <c r="H256" i="1"/>
  <c r="F256" i="1"/>
  <c r="I256" i="1" s="1"/>
  <c r="H255" i="1"/>
  <c r="F255" i="1"/>
  <c r="H254" i="1"/>
  <c r="F254" i="1"/>
  <c r="I254" i="1" s="1"/>
  <c r="H253" i="1"/>
  <c r="F253" i="1"/>
  <c r="H252" i="1"/>
  <c r="F252" i="1"/>
  <c r="I252" i="1" s="1"/>
  <c r="H251" i="1"/>
  <c r="F251" i="1"/>
  <c r="H250" i="1"/>
  <c r="F250" i="1"/>
  <c r="I250" i="1" s="1"/>
  <c r="H249" i="1"/>
  <c r="F249" i="1"/>
  <c r="H248" i="1"/>
  <c r="F248" i="1"/>
  <c r="I248" i="1" s="1"/>
  <c r="H247" i="1"/>
  <c r="F247" i="1"/>
  <c r="H246" i="1"/>
  <c r="F246" i="1"/>
  <c r="H245" i="1"/>
  <c r="F245" i="1"/>
  <c r="H244" i="1"/>
  <c r="F244" i="1"/>
  <c r="I244" i="1" s="1"/>
  <c r="H243" i="1"/>
  <c r="F243" i="1"/>
  <c r="H242" i="1"/>
  <c r="F242" i="1"/>
  <c r="H241" i="1"/>
  <c r="F241" i="1"/>
  <c r="D238" i="1"/>
  <c r="D86" i="1" s="1"/>
  <c r="H237" i="1"/>
  <c r="F237" i="1"/>
  <c r="I237" i="1"/>
  <c r="H236" i="1"/>
  <c r="F236" i="1"/>
  <c r="I236" i="1" s="1"/>
  <c r="H235" i="1"/>
  <c r="F235" i="1"/>
  <c r="H234" i="1"/>
  <c r="F234" i="1"/>
  <c r="I234" i="1"/>
  <c r="H233" i="1"/>
  <c r="F233" i="1"/>
  <c r="I233" i="1"/>
  <c r="H232" i="1"/>
  <c r="F232" i="1"/>
  <c r="H231" i="1"/>
  <c r="F231" i="1"/>
  <c r="I231" i="1" s="1"/>
  <c r="H230" i="1"/>
  <c r="F230" i="1"/>
  <c r="I230" i="1" s="1"/>
  <c r="H229" i="1"/>
  <c r="F229" i="1"/>
  <c r="I229" i="1"/>
  <c r="H228" i="1"/>
  <c r="F228" i="1"/>
  <c r="I228" i="1" s="1"/>
  <c r="H227" i="1"/>
  <c r="F227" i="1"/>
  <c r="I227" i="1" s="1"/>
  <c r="H226" i="1"/>
  <c r="F226" i="1"/>
  <c r="I226" i="1"/>
  <c r="H225" i="1"/>
  <c r="F225" i="1"/>
  <c r="I225" i="1"/>
  <c r="H224" i="1"/>
  <c r="F224" i="1"/>
  <c r="I224" i="1" s="1"/>
  <c r="H223" i="1"/>
  <c r="F223" i="1"/>
  <c r="I223" i="1" s="1"/>
  <c r="H222" i="1"/>
  <c r="F222" i="1"/>
  <c r="I222" i="1" s="1"/>
  <c r="H221" i="1"/>
  <c r="F221" i="1"/>
  <c r="I221" i="1"/>
  <c r="H220" i="1"/>
  <c r="F220" i="1"/>
  <c r="I220" i="1" s="1"/>
  <c r="H219" i="1"/>
  <c r="F219" i="1"/>
  <c r="I219" i="1" s="1"/>
  <c r="H218" i="1"/>
  <c r="F218" i="1"/>
  <c r="I218" i="1"/>
  <c r="H217" i="1"/>
  <c r="F217" i="1"/>
  <c r="I217" i="1"/>
  <c r="H216" i="1"/>
  <c r="H238" i="1" s="1"/>
  <c r="H86" i="1" s="1"/>
  <c r="F216" i="1"/>
  <c r="I216" i="1" s="1"/>
  <c r="H215" i="1"/>
  <c r="F215" i="1"/>
  <c r="I215" i="1" s="1"/>
  <c r="H214" i="1"/>
  <c r="F214" i="1"/>
  <c r="I214" i="1" s="1"/>
  <c r="H213" i="1"/>
  <c r="F213" i="1"/>
  <c r="I213" i="1"/>
  <c r="H212" i="1"/>
  <c r="F212" i="1"/>
  <c r="I212" i="1" s="1"/>
  <c r="H211" i="1"/>
  <c r="F211" i="1"/>
  <c r="I211" i="1" s="1"/>
  <c r="H210" i="1"/>
  <c r="F210" i="1"/>
  <c r="I210" i="1"/>
  <c r="H209" i="1"/>
  <c r="F209" i="1"/>
  <c r="I209" i="1"/>
  <c r="H208" i="1"/>
  <c r="F208" i="1"/>
  <c r="I208" i="1" s="1"/>
  <c r="H207" i="1"/>
  <c r="F207" i="1"/>
  <c r="I207" i="1" s="1"/>
  <c r="H206" i="1"/>
  <c r="F206" i="1"/>
  <c r="I206" i="1" s="1"/>
  <c r="H205" i="1"/>
  <c r="F205" i="1"/>
  <c r="I205" i="1"/>
  <c r="H204" i="1"/>
  <c r="I204" i="1" s="1"/>
  <c r="F204" i="1"/>
  <c r="H203" i="1"/>
  <c r="F203" i="1"/>
  <c r="D200" i="1"/>
  <c r="D85" i="1" s="1"/>
  <c r="H199" i="1"/>
  <c r="F199" i="1"/>
  <c r="I199" i="1" s="1"/>
  <c r="H198" i="1"/>
  <c r="I198" i="1" s="1"/>
  <c r="F198" i="1"/>
  <c r="H197" i="1"/>
  <c r="F197" i="1"/>
  <c r="H196" i="1"/>
  <c r="I196" i="1" s="1"/>
  <c r="F196" i="1"/>
  <c r="H195" i="1"/>
  <c r="F195" i="1"/>
  <c r="I195" i="1" s="1"/>
  <c r="H194" i="1"/>
  <c r="I194" i="1" s="1"/>
  <c r="F194" i="1"/>
  <c r="H193" i="1"/>
  <c r="F193" i="1"/>
  <c r="H192" i="1"/>
  <c r="I192" i="1" s="1"/>
  <c r="F192" i="1"/>
  <c r="H191" i="1"/>
  <c r="F191" i="1"/>
  <c r="I191" i="1" s="1"/>
  <c r="H190" i="1"/>
  <c r="I190" i="1" s="1"/>
  <c r="F190" i="1"/>
  <c r="H189" i="1"/>
  <c r="F189" i="1"/>
  <c r="H188" i="1"/>
  <c r="I188" i="1" s="1"/>
  <c r="F188" i="1"/>
  <c r="H187" i="1"/>
  <c r="F187" i="1"/>
  <c r="I187" i="1" s="1"/>
  <c r="H186" i="1"/>
  <c r="I186" i="1" s="1"/>
  <c r="F186" i="1"/>
  <c r="H185" i="1"/>
  <c r="F185" i="1"/>
  <c r="H184" i="1"/>
  <c r="I184" i="1" s="1"/>
  <c r="F184" i="1"/>
  <c r="H183" i="1"/>
  <c r="F183" i="1"/>
  <c r="I183" i="1" s="1"/>
  <c r="H182" i="1"/>
  <c r="I182" i="1" s="1"/>
  <c r="F182" i="1"/>
  <c r="H181" i="1"/>
  <c r="F181" i="1"/>
  <c r="H180" i="1"/>
  <c r="I180" i="1" s="1"/>
  <c r="F180" i="1"/>
  <c r="H179" i="1"/>
  <c r="F179" i="1"/>
  <c r="I179" i="1" s="1"/>
  <c r="H178" i="1"/>
  <c r="I178" i="1" s="1"/>
  <c r="F178" i="1"/>
  <c r="H177" i="1"/>
  <c r="F177" i="1"/>
  <c r="H176" i="1"/>
  <c r="F176" i="1"/>
  <c r="H175" i="1"/>
  <c r="F175" i="1"/>
  <c r="I175" i="1" s="1"/>
  <c r="H174" i="1"/>
  <c r="I174" i="1" s="1"/>
  <c r="F174" i="1"/>
  <c r="H173" i="1"/>
  <c r="F173" i="1"/>
  <c r="H172" i="1"/>
  <c r="I172" i="1" s="1"/>
  <c r="F172" i="1"/>
  <c r="H171" i="1"/>
  <c r="F171" i="1"/>
  <c r="I171" i="1" s="1"/>
  <c r="H170" i="1"/>
  <c r="I170" i="1" s="1"/>
  <c r="F170" i="1"/>
  <c r="H169" i="1"/>
  <c r="F169" i="1"/>
  <c r="H168" i="1"/>
  <c r="F168" i="1"/>
  <c r="H167" i="1"/>
  <c r="F167" i="1"/>
  <c r="H166" i="1"/>
  <c r="F166" i="1"/>
  <c r="H165" i="1"/>
  <c r="F165" i="1"/>
  <c r="D162" i="1"/>
  <c r="D84" i="1" s="1"/>
  <c r="H161" i="1"/>
  <c r="F161" i="1"/>
  <c r="H160" i="1"/>
  <c r="F160" i="1"/>
  <c r="H159" i="1"/>
  <c r="F159" i="1"/>
  <c r="I159" i="1" s="1"/>
  <c r="H158" i="1"/>
  <c r="F158" i="1"/>
  <c r="H157" i="1"/>
  <c r="F157" i="1"/>
  <c r="H156" i="1"/>
  <c r="F156" i="1"/>
  <c r="H155" i="1"/>
  <c r="F155" i="1"/>
  <c r="I155" i="1" s="1"/>
  <c r="H154" i="1"/>
  <c r="F154" i="1"/>
  <c r="H153" i="1"/>
  <c r="F153" i="1"/>
  <c r="H152" i="1"/>
  <c r="F152" i="1"/>
  <c r="H151" i="1"/>
  <c r="F151" i="1"/>
  <c r="I151" i="1" s="1"/>
  <c r="H150" i="1"/>
  <c r="F150" i="1"/>
  <c r="H149" i="1"/>
  <c r="F149" i="1"/>
  <c r="H148" i="1"/>
  <c r="F148" i="1"/>
  <c r="H147" i="1"/>
  <c r="F147" i="1"/>
  <c r="I147" i="1" s="1"/>
  <c r="H146" i="1"/>
  <c r="F146" i="1"/>
  <c r="H145" i="1"/>
  <c r="F145" i="1"/>
  <c r="H144" i="1"/>
  <c r="F144" i="1"/>
  <c r="H143" i="1"/>
  <c r="F143" i="1"/>
  <c r="I143" i="1" s="1"/>
  <c r="H142" i="1"/>
  <c r="F142" i="1"/>
  <c r="H141" i="1"/>
  <c r="F141" i="1"/>
  <c r="H140" i="1"/>
  <c r="F140" i="1"/>
  <c r="H139" i="1"/>
  <c r="F139" i="1"/>
  <c r="I139" i="1" s="1"/>
  <c r="H138" i="1"/>
  <c r="F138" i="1"/>
  <c r="H137" i="1"/>
  <c r="F137" i="1"/>
  <c r="H136" i="1"/>
  <c r="F136" i="1"/>
  <c r="H135" i="1"/>
  <c r="F135" i="1"/>
  <c r="I135" i="1" s="1"/>
  <c r="H134" i="1"/>
  <c r="F134" i="1"/>
  <c r="H133" i="1"/>
  <c r="F133" i="1"/>
  <c r="H132" i="1"/>
  <c r="F132" i="1"/>
  <c r="H131" i="1"/>
  <c r="F131" i="1"/>
  <c r="I131" i="1" s="1"/>
  <c r="H130" i="1"/>
  <c r="F130" i="1"/>
  <c r="H129" i="1"/>
  <c r="F129" i="1"/>
  <c r="F162" i="1" s="1"/>
  <c r="H128" i="1"/>
  <c r="F128" i="1"/>
  <c r="H127" i="1"/>
  <c r="H162" i="1"/>
  <c r="H84" i="1" s="1"/>
  <c r="F127" i="1"/>
  <c r="I127" i="1" s="1"/>
  <c r="F84" i="1"/>
  <c r="H123" i="1"/>
  <c r="H122" i="1"/>
  <c r="D19" i="1"/>
  <c r="D75" i="1"/>
  <c r="D80" i="1" s="1"/>
  <c r="D56" i="1"/>
  <c r="D79" i="1"/>
  <c r="D37" i="1"/>
  <c r="D78" i="1" s="1"/>
  <c r="D104" i="1" s="1"/>
  <c r="H69" i="1"/>
  <c r="F69" i="1"/>
  <c r="H50" i="1"/>
  <c r="F50" i="1"/>
  <c r="H74" i="1"/>
  <c r="F74" i="1"/>
  <c r="H73" i="1"/>
  <c r="I73" i="1" s="1"/>
  <c r="F73" i="1"/>
  <c r="H72" i="1"/>
  <c r="F72" i="1"/>
  <c r="H71" i="1"/>
  <c r="F71" i="1"/>
  <c r="H70" i="1"/>
  <c r="F70" i="1"/>
  <c r="H68" i="1"/>
  <c r="F68" i="1"/>
  <c r="H67" i="1"/>
  <c r="F67" i="1"/>
  <c r="H66" i="1"/>
  <c r="F66" i="1"/>
  <c r="H65" i="1"/>
  <c r="F65" i="1"/>
  <c r="H64" i="1"/>
  <c r="I64" i="1" s="1"/>
  <c r="F64" i="1"/>
  <c r="H63" i="1"/>
  <c r="F63" i="1"/>
  <c r="H62" i="1"/>
  <c r="F62" i="1"/>
  <c r="H61" i="1"/>
  <c r="F61" i="1"/>
  <c r="H60" i="1"/>
  <c r="F60" i="1"/>
  <c r="H59" i="1"/>
  <c r="F59" i="1"/>
  <c r="H55" i="1"/>
  <c r="F55" i="1"/>
  <c r="H54" i="1"/>
  <c r="F54" i="1"/>
  <c r="H53" i="1"/>
  <c r="F53" i="1"/>
  <c r="H52" i="1"/>
  <c r="F52" i="1"/>
  <c r="I52" i="1" s="1"/>
  <c r="H51" i="1"/>
  <c r="F51" i="1"/>
  <c r="H49" i="1"/>
  <c r="F49" i="1"/>
  <c r="I49" i="1" s="1"/>
  <c r="H48" i="1"/>
  <c r="F48" i="1"/>
  <c r="H47" i="1"/>
  <c r="F47" i="1"/>
  <c r="I47" i="1" s="1"/>
  <c r="H46" i="1"/>
  <c r="F46" i="1"/>
  <c r="H45" i="1"/>
  <c r="F45" i="1"/>
  <c r="I45" i="1" s="1"/>
  <c r="H44" i="1"/>
  <c r="F44" i="1"/>
  <c r="H43" i="1"/>
  <c r="F43" i="1"/>
  <c r="I43" i="1" s="1"/>
  <c r="H42" i="1"/>
  <c r="F42" i="1"/>
  <c r="H41" i="1"/>
  <c r="F41" i="1"/>
  <c r="I41" i="1" s="1"/>
  <c r="H40" i="1"/>
  <c r="H56" i="1" s="1"/>
  <c r="H79" i="1" s="1"/>
  <c r="F40" i="1"/>
  <c r="H36" i="1"/>
  <c r="F36" i="1"/>
  <c r="I36" i="1" s="1"/>
  <c r="H35" i="1"/>
  <c r="F35" i="1"/>
  <c r="H34" i="1"/>
  <c r="F34" i="1"/>
  <c r="H33" i="1"/>
  <c r="F33" i="1"/>
  <c r="H32" i="1"/>
  <c r="F32" i="1"/>
  <c r="I32" i="1" s="1"/>
  <c r="H31" i="1"/>
  <c r="F31" i="1"/>
  <c r="H30" i="1"/>
  <c r="F30" i="1"/>
  <c r="I30" i="1" s="1"/>
  <c r="H29" i="1"/>
  <c r="F29" i="1"/>
  <c r="H28" i="1"/>
  <c r="F28" i="1"/>
  <c r="I28" i="1" s="1"/>
  <c r="H27" i="1"/>
  <c r="F27" i="1"/>
  <c r="H26" i="1"/>
  <c r="F26" i="1"/>
  <c r="I26" i="1" s="1"/>
  <c r="H25" i="1"/>
  <c r="F25" i="1"/>
  <c r="H24" i="1"/>
  <c r="F24" i="1"/>
  <c r="H23" i="1"/>
  <c r="F23" i="1"/>
  <c r="H22" i="1"/>
  <c r="H37" i="1"/>
  <c r="H78" i="1" s="1"/>
  <c r="F22" i="1"/>
  <c r="H18" i="1"/>
  <c r="F18" i="1"/>
  <c r="H17" i="1"/>
  <c r="F17" i="1"/>
  <c r="I17" i="1" s="1"/>
  <c r="H16" i="1"/>
  <c r="F16" i="1"/>
  <c r="H15" i="1"/>
  <c r="F15" i="1"/>
  <c r="H14" i="1"/>
  <c r="F14" i="1"/>
  <c r="H13" i="1"/>
  <c r="F13" i="1"/>
  <c r="I13" i="1" s="1"/>
  <c r="H12" i="1"/>
  <c r="F12" i="1"/>
  <c r="H11" i="1"/>
  <c r="F11" i="1"/>
  <c r="F19" i="1" s="1"/>
  <c r="F77" i="1" s="1"/>
  <c r="F5" i="1"/>
  <c r="H10" i="1"/>
  <c r="F10" i="1"/>
  <c r="H9" i="1"/>
  <c r="F9" i="1"/>
  <c r="H8" i="1"/>
  <c r="F8" i="1"/>
  <c r="H7" i="1"/>
  <c r="I7" i="1" s="1"/>
  <c r="F7" i="1"/>
  <c r="H6" i="1"/>
  <c r="F6" i="1"/>
  <c r="H5" i="1"/>
  <c r="H19" i="1" s="1"/>
  <c r="F4" i="1"/>
  <c r="H4" i="1"/>
  <c r="I432" i="1"/>
  <c r="D95" i="1"/>
  <c r="D105" i="1" s="1"/>
  <c r="I280" i="1"/>
  <c r="I509" i="1"/>
  <c r="I512" i="1"/>
  <c r="I513" i="1"/>
  <c r="I517" i="1"/>
  <c r="I521" i="1"/>
  <c r="I525" i="1"/>
  <c r="I529" i="1"/>
  <c r="I533" i="1"/>
  <c r="I537" i="1"/>
  <c r="I541" i="1"/>
  <c r="I168" i="1"/>
  <c r="I169" i="1"/>
  <c r="I173" i="1"/>
  <c r="I176" i="1"/>
  <c r="I177" i="1"/>
  <c r="I181" i="1"/>
  <c r="I185" i="1"/>
  <c r="I189" i="1"/>
  <c r="I193" i="1"/>
  <c r="I197" i="1"/>
  <c r="I242" i="1"/>
  <c r="I243" i="1"/>
  <c r="I245" i="1"/>
  <c r="I246" i="1"/>
  <c r="I247" i="1"/>
  <c r="I249" i="1"/>
  <c r="I251" i="1"/>
  <c r="I253" i="1"/>
  <c r="I255" i="1"/>
  <c r="I257" i="1"/>
  <c r="I259" i="1"/>
  <c r="I261" i="1"/>
  <c r="I263" i="1"/>
  <c r="I265" i="1"/>
  <c r="I266" i="1"/>
  <c r="I267" i="1"/>
  <c r="I269" i="1"/>
  <c r="I270" i="1"/>
  <c r="I271" i="1"/>
  <c r="I273" i="1"/>
  <c r="I275" i="1"/>
  <c r="I318" i="1"/>
  <c r="I320" i="1"/>
  <c r="I322" i="1"/>
  <c r="I323" i="1"/>
  <c r="I324" i="1"/>
  <c r="I326" i="1"/>
  <c r="I328" i="1"/>
  <c r="I330" i="1"/>
  <c r="I332" i="1"/>
  <c r="I334" i="1"/>
  <c r="I336" i="1"/>
  <c r="I338" i="1"/>
  <c r="I339" i="1"/>
  <c r="I340" i="1"/>
  <c r="I342" i="1"/>
  <c r="I344" i="1"/>
  <c r="I346" i="1"/>
  <c r="I348" i="1"/>
  <c r="I350" i="1"/>
  <c r="I396" i="1"/>
  <c r="I398" i="1"/>
  <c r="I400" i="1"/>
  <c r="I402" i="1"/>
  <c r="I403" i="1"/>
  <c r="I404" i="1"/>
  <c r="I406" i="1"/>
  <c r="I408" i="1"/>
  <c r="I410" i="1"/>
  <c r="I412" i="1"/>
  <c r="I414" i="1"/>
  <c r="I416" i="1"/>
  <c r="I418" i="1"/>
  <c r="I419" i="1"/>
  <c r="I420" i="1"/>
  <c r="I422" i="1"/>
  <c r="I424" i="1"/>
  <c r="I426" i="1"/>
  <c r="I470" i="1"/>
  <c r="I472" i="1"/>
  <c r="I474" i="1"/>
  <c r="I476" i="1"/>
  <c r="I477" i="1"/>
  <c r="I478" i="1"/>
  <c r="I480" i="1"/>
  <c r="I481" i="1"/>
  <c r="I482" i="1"/>
  <c r="I484" i="1"/>
  <c r="I486" i="1"/>
  <c r="I488" i="1"/>
  <c r="I490" i="1"/>
  <c r="I492" i="1"/>
  <c r="I493" i="1"/>
  <c r="I494" i="1"/>
  <c r="I496" i="1"/>
  <c r="I497" i="1"/>
  <c r="I498" i="1"/>
  <c r="I500" i="1"/>
  <c r="I502" i="1"/>
  <c r="I546" i="1"/>
  <c r="I547" i="1"/>
  <c r="I548" i="1"/>
  <c r="I550" i="1"/>
  <c r="I551" i="1"/>
  <c r="I552" i="1"/>
  <c r="I545" i="1"/>
  <c r="I507" i="1"/>
  <c r="I469" i="1"/>
  <c r="I431" i="1"/>
  <c r="I355" i="1"/>
  <c r="I279" i="1"/>
  <c r="I241" i="1"/>
  <c r="I203" i="1"/>
  <c r="I165" i="1"/>
  <c r="I128" i="1"/>
  <c r="I129" i="1"/>
  <c r="I130" i="1"/>
  <c r="I132" i="1"/>
  <c r="I133" i="1"/>
  <c r="I134" i="1"/>
  <c r="I136" i="1"/>
  <c r="I137" i="1"/>
  <c r="I138" i="1"/>
  <c r="I140" i="1"/>
  <c r="I141" i="1"/>
  <c r="I142" i="1"/>
  <c r="I144" i="1"/>
  <c r="I145" i="1"/>
  <c r="I146" i="1"/>
  <c r="I148" i="1"/>
  <c r="I149" i="1"/>
  <c r="I150" i="1"/>
  <c r="I152" i="1"/>
  <c r="I153" i="1"/>
  <c r="I154" i="1"/>
  <c r="I156" i="1"/>
  <c r="I157" i="1"/>
  <c r="I158" i="1"/>
  <c r="I160" i="1"/>
  <c r="I161" i="1"/>
  <c r="I69" i="1"/>
  <c r="D77" i="1"/>
  <c r="I40" i="1"/>
  <c r="I42" i="1"/>
  <c r="I44" i="1"/>
  <c r="I46" i="1"/>
  <c r="I48" i="1"/>
  <c r="I51" i="1"/>
  <c r="I53" i="1"/>
  <c r="I54" i="1"/>
  <c r="I55" i="1"/>
  <c r="I61" i="1"/>
  <c r="I63" i="1"/>
  <c r="I65" i="1"/>
  <c r="I67" i="1"/>
  <c r="I68" i="1"/>
  <c r="I70" i="1"/>
  <c r="I72" i="1"/>
  <c r="I74" i="1"/>
  <c r="I4" i="1"/>
  <c r="I11" i="1"/>
  <c r="I12" i="1"/>
  <c r="I14" i="1"/>
  <c r="I15" i="1"/>
  <c r="I16" i="1"/>
  <c r="I18" i="1"/>
  <c r="I23" i="1"/>
  <c r="I25" i="1"/>
  <c r="I27" i="1"/>
  <c r="I29" i="1"/>
  <c r="I31" i="1"/>
  <c r="I33" i="1"/>
  <c r="I34" i="1"/>
  <c r="I35" i="1"/>
  <c r="H77" i="1"/>
  <c r="I22" i="1"/>
  <c r="I5" i="1"/>
  <c r="I6" i="1"/>
  <c r="I8" i="1"/>
  <c r="I9" i="1"/>
  <c r="I10" i="1"/>
  <c r="I19" i="1"/>
  <c r="I77" i="1" s="1"/>
  <c r="H542" i="1" l="1"/>
  <c r="H97" i="1" s="1"/>
  <c r="I508" i="1"/>
  <c r="I542" i="1"/>
  <c r="I97" i="1" s="1"/>
  <c r="H104" i="1"/>
  <c r="D121" i="1" s="1"/>
  <c r="H121" i="1" s="1"/>
  <c r="I59" i="1"/>
  <c r="F75" i="1"/>
  <c r="F80" i="1" s="1"/>
  <c r="I166" i="1"/>
  <c r="H200" i="1"/>
  <c r="H85" i="1" s="1"/>
  <c r="H87" i="1" s="1"/>
  <c r="H100" i="1" s="1"/>
  <c r="I162" i="1"/>
  <c r="I84" i="1" s="1"/>
  <c r="I276" i="1"/>
  <c r="I88" i="1" s="1"/>
  <c r="F581" i="1"/>
  <c r="F98" i="1" s="1"/>
  <c r="I37" i="1"/>
  <c r="I78" i="1" s="1"/>
  <c r="I504" i="1"/>
  <c r="I96" i="1" s="1"/>
  <c r="I393" i="1"/>
  <c r="I428" i="1" s="1"/>
  <c r="I93" i="1" s="1"/>
  <c r="I24" i="1"/>
  <c r="F37" i="1"/>
  <c r="F78" i="1" s="1"/>
  <c r="H99" i="1"/>
  <c r="D81" i="1"/>
  <c r="I60" i="1"/>
  <c r="I62" i="1"/>
  <c r="I66" i="1"/>
  <c r="I71" i="1"/>
  <c r="I50" i="1"/>
  <c r="I56" i="1" s="1"/>
  <c r="I79" i="1" s="1"/>
  <c r="I105" i="1" s="1"/>
  <c r="D115" i="1" s="1"/>
  <c r="F115" i="1" s="1"/>
  <c r="I115" i="1" s="1"/>
  <c r="I232" i="1"/>
  <c r="I235" i="1"/>
  <c r="F276" i="1"/>
  <c r="F88" i="1" s="1"/>
  <c r="F352" i="1"/>
  <c r="F90" i="1" s="1"/>
  <c r="I317" i="1"/>
  <c r="I352" i="1" s="1"/>
  <c r="I90" i="1" s="1"/>
  <c r="I466" i="1"/>
  <c r="I94" i="1" s="1"/>
  <c r="I455" i="1"/>
  <c r="I458" i="1"/>
  <c r="I575" i="1"/>
  <c r="I581" i="1" s="1"/>
  <c r="I98" i="1" s="1"/>
  <c r="F56" i="1"/>
  <c r="F79" i="1" s="1"/>
  <c r="F105" i="1" s="1"/>
  <c r="D87" i="1"/>
  <c r="F200" i="1"/>
  <c r="F85" i="1" s="1"/>
  <c r="I167" i="1"/>
  <c r="F238" i="1"/>
  <c r="F86" i="1" s="1"/>
  <c r="F87" i="1" s="1"/>
  <c r="F314" i="1"/>
  <c r="F89" i="1" s="1"/>
  <c r="H314" i="1"/>
  <c r="H89" i="1" s="1"/>
  <c r="H390" i="1"/>
  <c r="H92" i="1" s="1"/>
  <c r="H95" i="1" s="1"/>
  <c r="H105" i="1" s="1"/>
  <c r="F504" i="1"/>
  <c r="F96" i="1" s="1"/>
  <c r="F99" i="1" s="1"/>
  <c r="D99" i="1"/>
  <c r="D106" i="1" s="1"/>
  <c r="H75" i="1"/>
  <c r="H80" i="1" s="1"/>
  <c r="H276" i="1"/>
  <c r="H88" i="1" s="1"/>
  <c r="H91" i="1" s="1"/>
  <c r="I284" i="1"/>
  <c r="I314" i="1" s="1"/>
  <c r="I89" i="1" s="1"/>
  <c r="I292" i="1"/>
  <c r="I300" i="1"/>
  <c r="I308" i="1"/>
  <c r="I358" i="1"/>
  <c r="I390" i="1" s="1"/>
  <c r="I92" i="1" s="1"/>
  <c r="I95" i="1" s="1"/>
  <c r="I361" i="1"/>
  <c r="I366" i="1"/>
  <c r="I369" i="1"/>
  <c r="I374" i="1"/>
  <c r="I377" i="1"/>
  <c r="I382" i="1"/>
  <c r="I385" i="1"/>
  <c r="F103" i="1" l="1"/>
  <c r="H81" i="1"/>
  <c r="H109" i="1" s="1"/>
  <c r="H106" i="1"/>
  <c r="I91" i="1"/>
  <c r="I104" i="1" s="1"/>
  <c r="D114" i="1" s="1"/>
  <c r="F114" i="1" s="1"/>
  <c r="I114" i="1" s="1"/>
  <c r="F106" i="1"/>
  <c r="I238" i="1"/>
  <c r="I86" i="1" s="1"/>
  <c r="I200" i="1"/>
  <c r="I85" i="1" s="1"/>
  <c r="I87" i="1" s="1"/>
  <c r="D100" i="1"/>
  <c r="D109" i="1" s="1"/>
  <c r="D103" i="1"/>
  <c r="D107" i="1" s="1"/>
  <c r="F91" i="1"/>
  <c r="F100" i="1" s="1"/>
  <c r="F81" i="1"/>
  <c r="I99" i="1"/>
  <c r="I75" i="1"/>
  <c r="I80" i="1" s="1"/>
  <c r="I106" i="1" s="1"/>
  <c r="D116" i="1" s="1"/>
  <c r="F116" i="1" s="1"/>
  <c r="I116" i="1" s="1"/>
  <c r="H103" i="1"/>
  <c r="I100" i="1" l="1"/>
  <c r="I103" i="1"/>
  <c r="H107" i="1"/>
  <c r="D120" i="1"/>
  <c r="H120" i="1" s="1"/>
  <c r="H124" i="1" s="1"/>
  <c r="F109" i="1"/>
  <c r="F104" i="1"/>
  <c r="F107" i="1" s="1"/>
  <c r="I81" i="1"/>
  <c r="I109" i="1" s="1"/>
  <c r="D113" i="1" l="1"/>
  <c r="F113" i="1" s="1"/>
  <c r="I113" i="1" s="1"/>
  <c r="I117" i="1" s="1"/>
  <c r="I107" i="1"/>
</calcChain>
</file>

<file path=xl/sharedStrings.xml><?xml version="1.0" encoding="utf-8"?>
<sst xmlns="http://schemas.openxmlformats.org/spreadsheetml/2006/main" count="290" uniqueCount="83">
  <si>
    <t>Entradas 2017. Facturación</t>
  </si>
  <si>
    <t>% IVA</t>
  </si>
  <si>
    <t>26/25/2017</t>
  </si>
  <si>
    <t>FECHA</t>
  </si>
  <si>
    <t>€ BASE</t>
  </si>
  <si>
    <t>% RET.</t>
  </si>
  <si>
    <t>Lolita SA</t>
  </si>
  <si>
    <t>Nº FACT</t>
  </si>
  <si>
    <t>2017/0001</t>
  </si>
  <si>
    <t>TOTAL €</t>
  </si>
  <si>
    <t>TOTAL RENDIMIENTO NETO</t>
  </si>
  <si>
    <t>2º TRIMESTRE</t>
  </si>
  <si>
    <t>1º TRIMESTRE</t>
  </si>
  <si>
    <t>3º TRIMESTRE</t>
  </si>
  <si>
    <t>4º TRIMESTRE</t>
  </si>
  <si>
    <t>BASE</t>
  </si>
  <si>
    <t>€ RETENCION</t>
  </si>
  <si>
    <t>RENDIMIENTO NETO</t>
  </si>
  <si>
    <t>IVA SOPORT. €</t>
  </si>
  <si>
    <t>IVA REPER. €</t>
  </si>
  <si>
    <t>TOTAL VENTAS</t>
  </si>
  <si>
    <t>TOTAL GASTOS</t>
  </si>
  <si>
    <t>RESUMEN INGRESOS IVA INCLUIDO</t>
  </si>
  <si>
    <t>RESUMEN GASTOS IVA INCLUIDO</t>
  </si>
  <si>
    <t>LIQUIDACIÓN IRPF</t>
  </si>
  <si>
    <t>%</t>
  </si>
  <si>
    <t>€ IRPF</t>
  </si>
  <si>
    <t>IVA REP - SOP €</t>
  </si>
  <si>
    <t>€ DIFER RETEN</t>
  </si>
  <si>
    <t>DIFER BASE</t>
  </si>
  <si>
    <t>DIFER TOTAL €</t>
  </si>
  <si>
    <t>SUMATORIO DE COMPROBACIÓN RN</t>
  </si>
  <si>
    <t>TOTAL IRPF ANUAL</t>
  </si>
  <si>
    <t>LIQUIDACIÓN IVA</t>
  </si>
  <si>
    <t>TOTAL IVA ANUAL</t>
  </si>
  <si>
    <t>PENDIENTE +/-</t>
  </si>
  <si>
    <t>IRPF A LIQUIDAR</t>
  </si>
  <si>
    <t>€ IVA A LIQUIDAR</t>
  </si>
  <si>
    <t>RAZON SOCIAL NIF / CIF</t>
  </si>
  <si>
    <t>INGRESOS 1º TR.</t>
  </si>
  <si>
    <t>INGRESOS 2º TR.</t>
  </si>
  <si>
    <t>INGRESOS 3º TR.</t>
  </si>
  <si>
    <t>INGRESOS 4º TR.</t>
  </si>
  <si>
    <t>GASTOS ENERO 20XX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</si>
  <si>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</si>
  <si>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</si>
  <si>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</si>
  <si>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</si>
  <si>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</si>
  <si>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</si>
  <si>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</si>
  <si>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</si>
  <si>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</si>
  <si>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</si>
  <si>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</si>
  <si>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</si>
  <si>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GASTOS FEBRERO 20XX</t>
  </si>
  <si>
    <t>GASTOS MARZO 20XX</t>
  </si>
  <si>
    <t>GASTOS ABRIL 20XX</t>
  </si>
  <si>
    <t>GASTOS MAYO 20XX</t>
  </si>
  <si>
    <t>GASTOS JUNIO 20XX</t>
  </si>
  <si>
    <t>GASTOS JULIO 20XX</t>
  </si>
  <si>
    <t>GASTOS AGOSTO 20XX</t>
  </si>
  <si>
    <t>GASTOS SEPTIEMBRE 20XX</t>
  </si>
  <si>
    <t>GASTOS OCTUBRE 20XX</t>
  </si>
  <si>
    <t>GASTOS NOVIEMBRE 20XX</t>
  </si>
  <si>
    <t>GASTOS DICIEMBRE 20XX</t>
  </si>
  <si>
    <t>Lolita SA 55555555T</t>
  </si>
  <si>
    <t>2017/0002</t>
  </si>
  <si>
    <t>2017/0003</t>
  </si>
  <si>
    <t>2017/0004</t>
  </si>
  <si>
    <t>2017/0005</t>
  </si>
  <si>
    <t>2017/0006</t>
  </si>
  <si>
    <t>2017/0007</t>
  </si>
  <si>
    <t>2017/0008</t>
  </si>
  <si>
    <t>2017/0009</t>
  </si>
  <si>
    <t>2017/0010</t>
  </si>
  <si>
    <t>2017/0011</t>
  </si>
  <si>
    <t>2017/0012</t>
  </si>
  <si>
    <t>Impuestos pagados iva</t>
  </si>
  <si>
    <t>2017/1tr</t>
  </si>
  <si>
    <t>28/25/2017</t>
  </si>
  <si>
    <t>2017/0045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</si>
</sst>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3" formatCode="&quot;$&quot;#,##0.00_);[Red]\(&quot;$&quot;#,##0.00\)"/>
    <numFmt numFmtId="180" formatCode="&quot;€&quot;#,##0.00_);[Red]\(&quot;€&quot;#,##0.00\)"/>
    <numFmt numFmtId="181" formatCode="#,##0.00\ &quot;€&quot;;[Red]#,##0.00\ &quot;€&quot;"/>
    <numFmt numFmtId="182" formatCode="#,##0.00\ &quot;€&quot;"/>
  </numFmts>
  <fonts count="28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indexed="8"/>
      <name val="Times New Roman"/>
      <family val="1"/>
    </font>
    <font>
      <b/>
      <i/>
      <sz val="10"/>
      <name val="Times New Roman"/>
      <family val="1"/>
    </font>
    <font>
      <sz val="10"/>
      <color indexed="12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10"/>
      <name val="Times New Roman"/>
      <family val="1"/>
    </font>
    <font>
      <b/>
      <sz val="10"/>
      <color indexed="12"/>
      <name val="Times New Roman"/>
      <family val="1"/>
    </font>
    <font>
      <sz val="10"/>
      <color indexed="8"/>
      <name val="Times New Roman"/>
      <family val="1"/>
    </font>
    <font>
      <b/>
      <sz val="12"/>
      <color indexed="12"/>
      <name val="Times New Roman"/>
      <family val="1"/>
    </font>
    <font>
      <sz val="10"/>
      <name val="Times New Roman"/>
      <family val="1"/>
    </font>
    <font>
      <b/>
      <i/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sz val="10"/>
      <color theme="8" tint="-0.249977111117893"/>
      <name val="Times New Roman"/>
      <family val="1"/>
    </font>
    <font>
      <b/>
      <sz val="10"/>
      <color rgb="FFC00000"/>
      <name val="Times New Roman"/>
      <family val="1"/>
    </font>
    <font>
      <sz val="10"/>
      <color theme="8" tint="-0.249977111117893"/>
      <name val="Times New Roman"/>
      <family val="1"/>
    </font>
    <font>
      <sz val="10"/>
      <color rgb="FFC00000"/>
      <name val="Arial"/>
      <family val="2"/>
    </font>
    <font>
      <sz val="10"/>
      <color theme="6" tint="-0.249977111117893"/>
      <name val="Times New Roman"/>
      <family val="1"/>
    </font>
    <font>
      <b/>
      <sz val="10"/>
      <color theme="6" tint="-0.249977111117893"/>
      <name val="Times New Roman"/>
      <family val="1"/>
    </font>
    <font>
      <b/>
      <sz val="10"/>
      <color theme="8" tint="-0.249977111117893"/>
      <name val="Arial"/>
      <family val="2"/>
    </font>
    <font>
      <b/>
      <sz val="10"/>
      <color theme="6" tint="-0.249977111117893"/>
      <name val="Arial"/>
      <family val="2"/>
    </font>
    <font>
      <sz val="10"/>
      <color theme="6" tint="-0.249977111117893"/>
      <name val="Arial"/>
      <family val="2"/>
    </font>
    <font>
      <sz val="10"/>
      <color theme="8" tint="-0.249977111117893"/>
      <name val="Arial"/>
      <family val="2"/>
    </font>
    <font>
      <b/>
      <sz val="10"/>
      <color rgb="FFC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 style="medium">
        <color rgb="FFFFC000"/>
      </left>
      <right/>
      <top/>
      <bottom/>
      <diagonal/>
    </border>
    <border>
      <left/>
      <right/>
      <top style="medium">
        <color indexed="64"/>
      </top>
      <bottom style="medium">
        <color rgb="FFFFC000"/>
      </bottom>
      <diagonal/>
    </border>
    <border>
      <left/>
      <right style="medium">
        <color rgb="FFFFC000"/>
      </right>
      <top/>
      <bottom/>
      <diagonal/>
    </border>
    <border>
      <left/>
      <right style="medium">
        <color rgb="FFFFC000"/>
      </right>
      <top style="medium">
        <color indexed="64"/>
      </top>
      <bottom style="medium">
        <color rgb="FFFFC0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 style="medium">
        <color rgb="FFFFC000"/>
      </left>
      <right/>
      <top style="medium">
        <color rgb="FFFFC000"/>
      </top>
      <bottom style="medium">
        <color rgb="FFFFC000"/>
      </bottom>
      <diagonal/>
    </border>
    <border>
      <left/>
      <right/>
      <top style="medium">
        <color rgb="FFFFC000"/>
      </top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8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applyNumberFormat="1" applyFont="1" applyFill="1" applyBorder="1" applyAlignment="1" applyProtection="1">
      <alignment horizontal="left" vertical="center" wrapText="1"/>
      <protection locked="0"/>
    </xf>
    <xf numFmtId="181" fontId="1" fillId="0" borderId="0" xfId="0" applyNumberFormat="1" applyFont="1" applyFill="1" applyBorder="1" applyAlignment="1" applyProtection="1">
      <alignment horizontal="right" vertical="center" wrapText="1" indent="1"/>
      <protection locked="0"/>
    </xf>
    <xf numFmtId="181" fontId="2" fillId="0" borderId="0" xfId="0" applyNumberFormat="1" applyFont="1" applyFill="1" applyBorder="1" applyAlignment="1" applyProtection="1">
      <alignment horizontal="right" vertical="center" wrapText="1" indent="1"/>
      <protection locked="0"/>
    </xf>
    <xf numFmtId="182" fontId="2" fillId="0" borderId="0" xfId="0" applyNumberFormat="1" applyFont="1" applyFill="1" applyBorder="1" applyAlignment="1" applyProtection="1">
      <alignment horizontal="right" vertical="center" wrapText="1" indent="1"/>
      <protection locked="0"/>
    </xf>
    <xf numFmtId="182" fontId="1" fillId="0" borderId="0" xfId="0" applyNumberFormat="1" applyFont="1" applyFill="1" applyBorder="1" applyAlignment="1" applyProtection="1">
      <alignment horizontal="right" vertical="center" wrapText="1" indent="1"/>
      <protection locked="0"/>
    </xf>
    <xf numFmtId="182" fontId="1" fillId="0" borderId="0" xfId="0" applyNumberFormat="1" applyFont="1" applyFill="1" applyBorder="1" applyAlignment="1" applyProtection="1">
      <alignment horizontal="right" vertical="center" indent="1"/>
      <protection locked="0"/>
    </xf>
    <xf numFmtId="182" fontId="9" fillId="0" borderId="0" xfId="0" applyNumberFormat="1" applyFont="1" applyFill="1" applyBorder="1" applyAlignment="1" applyProtection="1">
      <alignment horizontal="right" vertical="center" wrapText="1" indent="1"/>
      <protection locked="0"/>
    </xf>
    <xf numFmtId="182" fontId="3" fillId="0" borderId="0" xfId="0" applyNumberFormat="1" applyFont="1" applyFill="1" applyBorder="1" applyAlignment="1" applyProtection="1">
      <alignment horizontal="right" vertical="center" wrapText="1" indent="1"/>
      <protection locked="0"/>
    </xf>
    <xf numFmtId="0" fontId="2" fillId="0" borderId="0" xfId="0" applyNumberFormat="1" applyFont="1" applyFill="1" applyBorder="1" applyAlignment="1" applyProtection="1">
      <alignment horizontal="left" vertical="center" wrapText="1" indent="1"/>
      <protection locked="0"/>
    </xf>
    <xf numFmtId="0" fontId="1" fillId="0" borderId="0" xfId="0" applyNumberFormat="1" applyFont="1" applyFill="1" applyBorder="1" applyAlignment="1" applyProtection="1">
      <alignment horizontal="left" vertical="center" wrapText="1" indent="1"/>
      <protection locked="0"/>
    </xf>
    <xf numFmtId="0" fontId="6" fillId="0" borderId="0" xfId="0" applyNumberFormat="1" applyFont="1" applyFill="1" applyBorder="1" applyAlignment="1" applyProtection="1">
      <alignment horizontal="left" vertical="center" wrapText="1" indent="1"/>
      <protection locked="0"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 locked="0"/>
    </xf>
    <xf numFmtId="9" fontId="2" fillId="0" borderId="0" xfId="0" applyNumberFormat="1" applyFont="1" applyFill="1" applyBorder="1" applyAlignment="1" applyProtection="1">
      <alignment horizontal="right" vertical="center" wrapText="1" indent="1"/>
      <protection locked="0"/>
    </xf>
    <xf numFmtId="0" fontId="1" fillId="0" borderId="0" xfId="0" applyNumberFormat="1" applyFont="1" applyFill="1" applyBorder="1" applyAlignment="1" applyProtection="1">
      <alignment horizontal="left" vertical="center" wrapText="1" indent="2"/>
      <protection locked="0"/>
    </xf>
    <xf numFmtId="173" fontId="1" fillId="0" borderId="0" xfId="0" applyNumberFormat="1" applyFont="1" applyFill="1" applyBorder="1" applyAlignment="1" applyProtection="1">
      <alignment horizontal="right" vertical="center" wrapText="1" indent="1"/>
      <protection locked="0"/>
    </xf>
    <xf numFmtId="173" fontId="2" fillId="0" borderId="0" xfId="0" applyNumberFormat="1" applyFont="1" applyFill="1" applyBorder="1" applyAlignment="1" applyProtection="1">
      <alignment horizontal="right" vertical="center" wrapText="1" indent="1"/>
      <protection locked="0"/>
    </xf>
    <xf numFmtId="0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3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5" xfId="0" applyNumberFormat="1" applyFont="1" applyFill="1" applyBorder="1" applyAlignment="1" applyProtection="1">
      <alignment horizontal="center" vertical="center"/>
      <protection locked="0"/>
    </xf>
    <xf numFmtId="182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0" xfId="0" applyNumberFormat="1" applyFont="1" applyFill="1" applyBorder="1" applyAlignment="1" applyProtection="1">
      <alignment horizontal="right" vertical="center" wrapText="1" indent="1"/>
      <protection locked="0"/>
    </xf>
    <xf numFmtId="0" fontId="1" fillId="0" borderId="5" xfId="0" applyNumberFormat="1" applyFont="1" applyFill="1" applyBorder="1" applyAlignment="1" applyProtection="1">
      <alignment horizontal="right" vertical="center" wrapText="1" indent="1"/>
      <protection locked="0"/>
    </xf>
    <xf numFmtId="0" fontId="1" fillId="0" borderId="0" xfId="0" applyNumberFormat="1" applyFont="1" applyFill="1" applyBorder="1" applyAlignment="1" applyProtection="1">
      <alignment horizontal="right" vertical="center" indent="1"/>
      <protection locked="0"/>
    </xf>
    <xf numFmtId="182" fontId="1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2" xfId="0" applyNumberFormat="1" applyFont="1" applyFill="1" applyBorder="1" applyAlignment="1" applyProtection="1">
      <alignment horizontal="right" vertical="center" indent="1"/>
      <protection locked="0"/>
    </xf>
    <xf numFmtId="182" fontId="2" fillId="0" borderId="0" xfId="0" applyNumberFormat="1" applyFont="1" applyFill="1" applyBorder="1" applyAlignment="1" applyProtection="1">
      <alignment horizontal="right" vertical="center"/>
      <protection locked="0"/>
    </xf>
    <xf numFmtId="182" fontId="1" fillId="0" borderId="0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NumberFormat="1" applyFont="1" applyFill="1" applyBorder="1" applyAlignment="1" applyProtection="1">
      <alignment horizontal="right" vertical="center" indent="1"/>
      <protection locked="0"/>
    </xf>
    <xf numFmtId="182" fontId="2" fillId="0" borderId="0" xfId="0" applyNumberFormat="1" applyFont="1" applyFill="1" applyBorder="1" applyAlignment="1" applyProtection="1">
      <alignment horizontal="right" vertical="center" wrapText="1" indent="1"/>
    </xf>
    <xf numFmtId="182" fontId="2" fillId="0" borderId="0" xfId="0" applyNumberFormat="1" applyFont="1" applyFill="1" applyBorder="1" applyAlignment="1" applyProtection="1">
      <alignment horizontal="right" vertical="center" indent="1"/>
    </xf>
    <xf numFmtId="0" fontId="12" fillId="0" borderId="6" xfId="0" applyNumberFormat="1" applyFont="1" applyFill="1" applyBorder="1" applyAlignment="1" applyProtection="1">
      <alignment horizontal="left" vertical="center" wrapText="1" indent="1"/>
      <protection locked="0"/>
    </xf>
    <xf numFmtId="182" fontId="1" fillId="0" borderId="0" xfId="0" applyNumberFormat="1" applyFont="1" applyFill="1" applyBorder="1" applyAlignment="1" applyProtection="1">
      <alignment horizontal="right" vertical="center" indent="1"/>
    </xf>
    <xf numFmtId="0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82" fontId="10" fillId="0" borderId="1" xfId="0" applyNumberFormat="1" applyFont="1" applyFill="1" applyBorder="1" applyAlignment="1" applyProtection="1">
      <alignment horizontal="right" vertical="center" indent="1"/>
    </xf>
    <xf numFmtId="182" fontId="14" fillId="0" borderId="1" xfId="0" applyNumberFormat="1" applyFont="1" applyFill="1" applyBorder="1" applyAlignment="1" applyProtection="1">
      <alignment horizontal="right" vertical="center" indent="1"/>
    </xf>
    <xf numFmtId="0" fontId="14" fillId="0" borderId="6" xfId="0" applyNumberFormat="1" applyFont="1" applyFill="1" applyBorder="1" applyAlignment="1" applyProtection="1">
      <alignment horizontal="center" vertical="center"/>
      <protection locked="0"/>
    </xf>
    <xf numFmtId="182" fontId="14" fillId="0" borderId="7" xfId="0" applyNumberFormat="1" applyFont="1" applyFill="1" applyBorder="1" applyAlignment="1" applyProtection="1">
      <alignment horizontal="right" vertical="center" indent="1"/>
    </xf>
    <xf numFmtId="182" fontId="15" fillId="0" borderId="7" xfId="0" applyNumberFormat="1" applyFont="1" applyFill="1" applyBorder="1" applyAlignment="1" applyProtection="1">
      <alignment horizontal="right" vertical="center" wrapText="1" indent="1"/>
    </xf>
    <xf numFmtId="0" fontId="14" fillId="0" borderId="8" xfId="0" applyNumberFormat="1" applyFont="1" applyFill="1" applyBorder="1" applyAlignment="1" applyProtection="1">
      <alignment horizontal="center" vertical="center"/>
      <protection locked="0"/>
    </xf>
    <xf numFmtId="182" fontId="2" fillId="0" borderId="8" xfId="0" applyNumberFormat="1" applyFont="1" applyFill="1" applyBorder="1" applyAlignment="1" applyProtection="1">
      <alignment horizontal="right" vertical="center" indent="1"/>
    </xf>
    <xf numFmtId="182" fontId="15" fillId="0" borderId="9" xfId="0" applyNumberFormat="1" applyFont="1" applyFill="1" applyBorder="1" applyAlignment="1" applyProtection="1">
      <alignment horizontal="right" vertical="center" wrapText="1" indent="1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1" xfId="0" applyNumberFormat="1" applyFont="1" applyFill="1" applyBorder="1" applyAlignment="1" applyProtection="1">
      <alignment horizontal="center" vertical="center"/>
      <protection locked="0"/>
    </xf>
    <xf numFmtId="0" fontId="1" fillId="0" borderId="12" xfId="0" applyNumberFormat="1" applyFont="1" applyFill="1" applyBorder="1" applyAlignment="1" applyProtection="1">
      <alignment horizontal="center" vertical="center"/>
      <protection locked="0"/>
    </xf>
    <xf numFmtId="0" fontId="1" fillId="0" borderId="12" xfId="0" applyNumberFormat="1" applyFont="1" applyFill="1" applyBorder="1" applyAlignment="1" applyProtection="1">
      <alignment horizontal="right" vertical="center" indent="1"/>
      <protection locked="0"/>
    </xf>
    <xf numFmtId="0" fontId="13" fillId="0" borderId="12" xfId="0" applyNumberFormat="1" applyFont="1" applyFill="1" applyBorder="1" applyAlignment="1" applyProtection="1">
      <alignment horizontal="center" vertical="center"/>
      <protection locked="0"/>
    </xf>
    <xf numFmtId="0" fontId="13" fillId="0" borderId="12" xfId="0" applyNumberFormat="1" applyFont="1" applyFill="1" applyBorder="1" applyAlignment="1" applyProtection="1">
      <alignment horizontal="right" vertical="center" indent="1"/>
      <protection locked="0"/>
    </xf>
    <xf numFmtId="182" fontId="14" fillId="0" borderId="0" xfId="0" applyNumberFormat="1" applyFont="1" applyFill="1" applyBorder="1" applyAlignment="1" applyProtection="1">
      <alignment horizontal="right" vertical="center" indent="1"/>
    </xf>
    <xf numFmtId="182" fontId="14" fillId="0" borderId="7" xfId="0" applyNumberFormat="1" applyFont="1" applyFill="1" applyBorder="1" applyAlignment="1" applyProtection="1">
      <alignment horizontal="right" vertical="center" wrapText="1" indent="1"/>
    </xf>
    <xf numFmtId="182" fontId="10" fillId="0" borderId="0" xfId="0" applyNumberFormat="1" applyFont="1" applyFill="1" applyBorder="1" applyAlignment="1" applyProtection="1">
      <alignment horizontal="right" vertical="center" indent="1"/>
    </xf>
    <xf numFmtId="182" fontId="17" fillId="0" borderId="1" xfId="0" applyNumberFormat="1" applyFont="1" applyFill="1" applyBorder="1" applyAlignment="1" applyProtection="1">
      <alignment horizontal="right" vertical="center" indent="1"/>
    </xf>
    <xf numFmtId="182" fontId="18" fillId="0" borderId="1" xfId="0" applyNumberFormat="1" applyFont="1" applyFill="1" applyBorder="1" applyAlignment="1" applyProtection="1">
      <alignment horizontal="right" vertical="center" indent="1"/>
    </xf>
    <xf numFmtId="0" fontId="17" fillId="0" borderId="0" xfId="0" applyNumberFormat="1" applyFont="1" applyFill="1" applyBorder="1" applyAlignment="1" applyProtection="1">
      <alignment horizontal="center" vertical="center"/>
      <protection locked="0"/>
    </xf>
    <xf numFmtId="182" fontId="19" fillId="0" borderId="0" xfId="0" applyNumberFormat="1" applyFont="1" applyFill="1" applyBorder="1" applyAlignment="1" applyProtection="1">
      <alignment horizontal="right" vertical="center" indent="1"/>
    </xf>
    <xf numFmtId="181" fontId="19" fillId="0" borderId="0" xfId="0" applyNumberFormat="1" applyFont="1" applyFill="1" applyBorder="1" applyAlignment="1" applyProtection="1">
      <alignment horizontal="right" vertical="center" wrapText="1" indent="1"/>
    </xf>
    <xf numFmtId="0" fontId="18" fillId="0" borderId="0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NumberFormat="1" applyFont="1" applyFill="1" applyBorder="1" applyAlignment="1" applyProtection="1">
      <alignment horizontal="center" vertical="center" wrapText="1"/>
      <protection locked="0"/>
    </xf>
    <xf numFmtId="182" fontId="21" fillId="0" borderId="0" xfId="0" applyNumberFormat="1" applyFont="1" applyFill="1" applyBorder="1" applyAlignment="1" applyProtection="1">
      <alignment horizontal="right" vertical="center" indent="1"/>
    </xf>
    <xf numFmtId="182" fontId="22" fillId="0" borderId="1" xfId="0" applyNumberFormat="1" applyFont="1" applyFill="1" applyBorder="1" applyAlignment="1" applyProtection="1">
      <alignment horizontal="right" vertical="center" indent="1"/>
    </xf>
    <xf numFmtId="182" fontId="18" fillId="0" borderId="0" xfId="0" applyNumberFormat="1" applyFont="1" applyFill="1" applyBorder="1" applyAlignment="1" applyProtection="1">
      <alignment horizontal="right" vertical="center" indent="1"/>
    </xf>
    <xf numFmtId="0" fontId="2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NumberFormat="1" applyFont="1" applyFill="1" applyBorder="1" applyAlignment="1" applyProtection="1">
      <alignment horizontal="right" vertical="center" indent="1"/>
      <protection locked="0"/>
    </xf>
    <xf numFmtId="0" fontId="22" fillId="0" borderId="0" xfId="0" applyNumberFormat="1" applyFont="1" applyFill="1" applyBorder="1" applyAlignment="1" applyProtection="1">
      <alignment horizontal="center" vertical="center"/>
      <protection locked="0"/>
    </xf>
    <xf numFmtId="182" fontId="22" fillId="0" borderId="0" xfId="0" applyNumberFormat="1" applyFont="1" applyFill="1" applyBorder="1" applyAlignment="1" applyProtection="1">
      <alignment horizontal="right" vertical="center" indent="1"/>
    </xf>
    <xf numFmtId="0" fontId="22" fillId="0" borderId="0" xfId="0" applyNumberFormat="1" applyFont="1" applyFill="1" applyBorder="1" applyAlignment="1" applyProtection="1">
      <alignment horizontal="right" vertical="center" indent="1"/>
      <protection locked="0"/>
    </xf>
    <xf numFmtId="182" fontId="15" fillId="0" borderId="0" xfId="0" applyNumberFormat="1" applyFont="1" applyFill="1" applyBorder="1" applyAlignment="1" applyProtection="1">
      <alignment horizontal="right" vertical="center" indent="1"/>
    </xf>
    <xf numFmtId="181" fontId="14" fillId="0" borderId="0" xfId="0" applyNumberFormat="1" applyFont="1" applyFill="1" applyBorder="1" applyAlignment="1" applyProtection="1">
      <alignment horizontal="right" vertical="center" wrapText="1" indent="1"/>
      <protection locked="0"/>
    </xf>
    <xf numFmtId="0" fontId="10" fillId="0" borderId="0" xfId="0" applyNumberFormat="1" applyFont="1" applyFill="1" applyBorder="1" applyAlignment="1" applyProtection="1">
      <alignment horizontal="right" vertical="center" indent="1"/>
    </xf>
    <xf numFmtId="182" fontId="1" fillId="0" borderId="0" xfId="0" applyNumberFormat="1" applyFont="1" applyFill="1" applyBorder="1" applyAlignment="1" applyProtection="1">
      <alignment horizontal="center" vertical="center"/>
      <protection locked="0"/>
    </xf>
    <xf numFmtId="181" fontId="18" fillId="0" borderId="0" xfId="0" applyNumberFormat="1" applyFont="1" applyFill="1" applyBorder="1" applyAlignment="1" applyProtection="1">
      <alignment horizontal="right" vertical="center" wrapText="1" indent="1"/>
    </xf>
    <xf numFmtId="181" fontId="1" fillId="0" borderId="0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 applyFill="1" applyBorder="1" applyAlignment="1" applyProtection="1">
      <alignment horizontal="right" vertical="center"/>
      <protection locked="0"/>
    </xf>
    <xf numFmtId="181" fontId="1" fillId="0" borderId="0" xfId="0" applyNumberFormat="1" applyFont="1" applyFill="1" applyBorder="1" applyAlignment="1" applyProtection="1">
      <alignment horizontal="right" vertical="center" indent="1"/>
      <protection locked="0"/>
    </xf>
    <xf numFmtId="182" fontId="3" fillId="0" borderId="0" xfId="0" applyNumberFormat="1" applyFont="1" applyFill="1" applyBorder="1" applyAlignment="1" applyProtection="1">
      <alignment horizontal="right" vertical="center"/>
      <protection locked="0"/>
    </xf>
    <xf numFmtId="180" fontId="1" fillId="0" borderId="0" xfId="0" applyNumberFormat="1" applyFont="1" applyFill="1" applyBorder="1" applyAlignment="1" applyProtection="1">
      <alignment horizontal="right" vertical="center" indent="1"/>
      <protection locked="0"/>
    </xf>
    <xf numFmtId="180" fontId="6" fillId="0" borderId="0" xfId="0" applyNumberFormat="1" applyFont="1" applyFill="1" applyBorder="1" applyAlignment="1" applyProtection="1">
      <alignment horizontal="right" vertical="center" indent="1"/>
      <protection locked="0"/>
    </xf>
    <xf numFmtId="0" fontId="18" fillId="0" borderId="0" xfId="0" applyNumberFormat="1" applyFont="1" applyFill="1" applyBorder="1" applyAlignment="1" applyProtection="1">
      <alignment horizontal="right" vertical="center" indent="1"/>
      <protection locked="0"/>
    </xf>
    <xf numFmtId="0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181" fontId="7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181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right" vertical="center" wrapText="1" indent="1"/>
      <protection locked="0"/>
    </xf>
    <xf numFmtId="182" fontId="14" fillId="0" borderId="5" xfId="0" applyNumberFormat="1" applyFont="1" applyFill="1" applyBorder="1" applyAlignment="1" applyProtection="1">
      <alignment horizontal="right" vertical="center" wrapText="1" indent="1"/>
    </xf>
    <xf numFmtId="182" fontId="14" fillId="0" borderId="5" xfId="0" applyNumberFormat="1" applyFont="1" applyFill="1" applyBorder="1" applyAlignment="1" applyProtection="1">
      <alignment horizontal="right" vertical="center" indent="1"/>
    </xf>
    <xf numFmtId="182" fontId="15" fillId="0" borderId="13" xfId="0" applyNumberFormat="1" applyFont="1" applyFill="1" applyBorder="1" applyAlignment="1" applyProtection="1">
      <alignment horizontal="right" vertical="center" wrapText="1" indent="1"/>
    </xf>
    <xf numFmtId="2" fontId="18" fillId="0" borderId="0" xfId="0" applyNumberFormat="1" applyFont="1" applyFill="1" applyBorder="1" applyAlignment="1" applyProtection="1">
      <alignment horizontal="right" vertical="center" indent="1"/>
      <protection locked="0"/>
    </xf>
    <xf numFmtId="182" fontId="18" fillId="0" borderId="0" xfId="0" applyNumberFormat="1" applyFont="1" applyFill="1" applyBorder="1" applyAlignment="1" applyProtection="1">
      <alignment vertical="center"/>
    </xf>
    <xf numFmtId="182" fontId="15" fillId="0" borderId="1" xfId="0" applyNumberFormat="1" applyFont="1" applyFill="1" applyBorder="1" applyAlignment="1" applyProtection="1">
      <alignment horizontal="right" vertical="center" indent="1"/>
    </xf>
    <xf numFmtId="14" fontId="10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0" applyNumberFormat="1" applyFont="1" applyFill="1" applyBorder="1" applyAlignment="1" applyProtection="1">
      <alignment horizontal="right" vertical="center" indent="1"/>
      <protection locked="0"/>
    </xf>
    <xf numFmtId="0" fontId="0" fillId="0" borderId="0" xfId="0" applyAlignment="1">
      <alignment horizontal="right" vertical="center" indent="1"/>
    </xf>
    <xf numFmtId="0" fontId="16" fillId="0" borderId="0" xfId="0" applyFont="1" applyAlignment="1">
      <alignment horizontal="right" vertical="center" indent="1"/>
    </xf>
    <xf numFmtId="0" fontId="15" fillId="0" borderId="0" xfId="0" applyNumberFormat="1" applyFont="1" applyFill="1" applyBorder="1" applyAlignment="1" applyProtection="1">
      <alignment horizontal="right" vertical="center" indent="1"/>
      <protection locked="0"/>
    </xf>
    <xf numFmtId="0" fontId="10" fillId="0" borderId="0" xfId="0" applyNumberFormat="1" applyFont="1" applyFill="1" applyBorder="1" applyAlignment="1" applyProtection="1">
      <alignment horizontal="right" vertical="center" indent="1"/>
      <protection locked="0"/>
    </xf>
    <xf numFmtId="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181" fontId="14" fillId="0" borderId="0" xfId="0" applyNumberFormat="1" applyFont="1" applyFill="1" applyBorder="1" applyAlignment="1" applyProtection="1">
      <alignment horizontal="right" vertical="center" wrapText="1" indent="1"/>
      <protection locked="0"/>
    </xf>
    <xf numFmtId="0" fontId="14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NumberFormat="1" applyFont="1" applyFill="1" applyBorder="1" applyAlignment="1" applyProtection="1">
      <alignment horizontal="center" vertical="center"/>
      <protection locked="0"/>
    </xf>
    <xf numFmtId="0" fontId="22" fillId="0" borderId="0" xfId="0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Alignment="1">
      <alignment vertical="center"/>
    </xf>
    <xf numFmtId="0" fontId="17" fillId="0" borderId="0" xfId="0" applyNumberFormat="1" applyFont="1" applyFill="1" applyBorder="1" applyAlignment="1" applyProtection="1">
      <alignment horizontal="center" vertical="center"/>
      <protection locked="0"/>
    </xf>
    <xf numFmtId="0" fontId="26" fillId="0" borderId="0" xfId="0" applyFont="1" applyBorder="1" applyAlignment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center" vertical="center"/>
    </xf>
    <xf numFmtId="182" fontId="22" fillId="0" borderId="0" xfId="0" applyNumberFormat="1" applyFont="1" applyFill="1" applyBorder="1" applyAlignment="1" applyProtection="1">
      <alignment horizontal="right" vertical="center" indent="1"/>
      <protection locked="0"/>
    </xf>
    <xf numFmtId="182" fontId="24" fillId="0" borderId="0" xfId="0" applyNumberFormat="1" applyFont="1" applyAlignment="1">
      <alignment horizontal="right" vertical="center" indent="1"/>
    </xf>
    <xf numFmtId="0" fontId="27" fillId="0" borderId="0" xfId="0" applyFont="1" applyAlignment="1">
      <alignment horizontal="right" vertical="center" indent="1"/>
    </xf>
    <xf numFmtId="0" fontId="17" fillId="0" borderId="0" xfId="0" applyNumberFormat="1" applyFont="1" applyFill="1" applyBorder="1" applyAlignment="1" applyProtection="1">
      <alignment horizontal="right" vertical="center" indent="1"/>
      <protection locked="0"/>
    </xf>
    <xf numFmtId="0" fontId="23" fillId="0" borderId="0" xfId="0" applyFont="1" applyAlignment="1">
      <alignment horizontal="right" vertical="center" indent="1"/>
    </xf>
    <xf numFmtId="0" fontId="22" fillId="0" borderId="0" xfId="0" applyNumberFormat="1" applyFont="1" applyFill="1" applyBorder="1" applyAlignment="1" applyProtection="1">
      <alignment horizontal="right" vertical="center" indent="1"/>
      <protection locked="0"/>
    </xf>
    <xf numFmtId="0" fontId="24" fillId="0" borderId="0" xfId="0" applyFont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D76C-B29A-411A-96A9-1D0C8CD87DD7}">
  <dimension ref="A1:V581"/>
  <sheetViews>
    <sheetView tabSelected="1" view="pageLayout" topLeftCell="A122" zoomScale="80" zoomScaleNormal="100" zoomScalePageLayoutView="80" workbookViewId="0">
      <selection activeCell="H124" sqref="H124"/>
    </sheetView>
  </sheetViews>
  <sheetFormatPr baseColWidth="10" defaultColWidth="10" defaultRowHeight="14.1" customHeight="1" x14ac:dyDescent="0.2"/>
  <cols>
    <col min="1" max="1" width="29.7109375" style="2" customWidth="1"/>
    <col min="2" max="2" width="12.140625" style="2" customWidth="1"/>
    <col min="3" max="3" width="12.28515625" style="39" customWidth="1"/>
    <col min="4" max="4" width="16.85546875" style="39" customWidth="1"/>
    <col min="5" max="5" width="9.28515625" style="39" customWidth="1"/>
    <col min="6" max="6" width="17" style="39" customWidth="1"/>
    <col min="7" max="7" width="8.7109375" style="39" customWidth="1"/>
    <col min="8" max="8" width="17.28515625" style="39" customWidth="1"/>
    <col min="9" max="9" width="17.5703125" style="2" customWidth="1"/>
    <col min="10" max="14" width="16" style="2" customWidth="1"/>
    <col min="15" max="15" width="17.85546875" style="2" customWidth="1"/>
    <col min="16" max="22" width="16" style="2" customWidth="1"/>
    <col min="23" max="16384" width="10" style="2"/>
  </cols>
  <sheetData>
    <row r="1" spans="1:13" ht="24" customHeight="1" thickBot="1" x14ac:dyDescent="0.25">
      <c r="A1" s="59"/>
      <c r="B1" s="60"/>
      <c r="C1" s="61"/>
      <c r="D1" s="61"/>
      <c r="E1" s="62" t="s">
        <v>0</v>
      </c>
      <c r="F1" s="63"/>
      <c r="G1" s="61"/>
      <c r="H1" s="61"/>
      <c r="I1" s="60"/>
    </row>
    <row r="2" spans="1:13" ht="14.1" customHeight="1" x14ac:dyDescent="0.2">
      <c r="A2" s="58" t="s">
        <v>39</v>
      </c>
      <c r="B2" s="28"/>
      <c r="C2" s="41"/>
      <c r="D2" s="41"/>
      <c r="E2" s="41"/>
      <c r="F2" s="41"/>
      <c r="G2" s="41"/>
      <c r="H2" s="41"/>
      <c r="I2" s="28"/>
    </row>
    <row r="3" spans="1:13" ht="14.1" customHeight="1" x14ac:dyDescent="0.2">
      <c r="A3" s="52" t="s">
        <v>38</v>
      </c>
      <c r="B3" s="33" t="s">
        <v>7</v>
      </c>
      <c r="C3" s="34" t="s">
        <v>3</v>
      </c>
      <c r="D3" s="35" t="s">
        <v>4</v>
      </c>
      <c r="E3" s="35" t="s">
        <v>5</v>
      </c>
      <c r="F3" s="35" t="s">
        <v>16</v>
      </c>
      <c r="G3" s="35" t="s">
        <v>1</v>
      </c>
      <c r="H3" s="34" t="s">
        <v>19</v>
      </c>
      <c r="I3" s="33" t="s">
        <v>9</v>
      </c>
      <c r="K3" s="3"/>
      <c r="L3" s="9"/>
    </row>
    <row r="4" spans="1:13" ht="14.1" customHeight="1" x14ac:dyDescent="0.2">
      <c r="A4" s="47" t="s">
        <v>67</v>
      </c>
      <c r="B4" s="9" t="s">
        <v>8</v>
      </c>
      <c r="C4" s="107">
        <v>42761</v>
      </c>
      <c r="D4" s="15">
        <v>10000000</v>
      </c>
      <c r="E4" s="37">
        <v>15</v>
      </c>
      <c r="F4" s="45">
        <f>(E4*0.01)*D4</f>
        <v>1500000</v>
      </c>
      <c r="G4" s="37">
        <v>21</v>
      </c>
      <c r="H4" s="46">
        <f>(G4*0.01)*D4</f>
        <v>2100000</v>
      </c>
      <c r="I4" s="46">
        <f>D4-F4+H4</f>
        <v>10600000</v>
      </c>
      <c r="J4" s="21"/>
      <c r="K4" s="16"/>
      <c r="L4" s="17"/>
      <c r="M4" s="17"/>
    </row>
    <row r="5" spans="1:13" ht="14.1" customHeight="1" x14ac:dyDescent="0.2">
      <c r="A5" s="47" t="s">
        <v>67</v>
      </c>
      <c r="B5" s="9" t="s">
        <v>68</v>
      </c>
      <c r="C5" s="107">
        <v>42792</v>
      </c>
      <c r="D5" s="15">
        <v>20000</v>
      </c>
      <c r="E5" s="37">
        <v>15</v>
      </c>
      <c r="F5" s="45">
        <f t="shared" ref="F5:F10" si="0">(E5*0.01)*D5</f>
        <v>3000</v>
      </c>
      <c r="G5" s="37">
        <v>4</v>
      </c>
      <c r="H5" s="46">
        <f t="shared" ref="H5:H10" si="1">(G5*0.01)*D5</f>
        <v>800</v>
      </c>
      <c r="I5" s="46">
        <f t="shared" ref="I5:I10" si="2">D5-F5+H5</f>
        <v>17800</v>
      </c>
      <c r="J5" s="21"/>
      <c r="K5" s="16"/>
      <c r="L5" s="17"/>
      <c r="M5" s="17"/>
    </row>
    <row r="6" spans="1:13" ht="14.1" customHeight="1" x14ac:dyDescent="0.2">
      <c r="A6" s="47" t="s">
        <v>67</v>
      </c>
      <c r="B6" s="9" t="s">
        <v>69</v>
      </c>
      <c r="C6" s="107">
        <v>42820</v>
      </c>
      <c r="D6" s="15">
        <v>345</v>
      </c>
      <c r="E6" s="37">
        <v>15</v>
      </c>
      <c r="F6" s="45">
        <f t="shared" si="0"/>
        <v>51.75</v>
      </c>
      <c r="G6" s="37">
        <v>4</v>
      </c>
      <c r="H6" s="46">
        <f t="shared" si="1"/>
        <v>13.8</v>
      </c>
      <c r="I6" s="46">
        <f t="shared" si="2"/>
        <v>307.05</v>
      </c>
      <c r="J6" s="21"/>
      <c r="K6" s="16"/>
      <c r="L6" s="17"/>
      <c r="M6" s="17"/>
    </row>
    <row r="7" spans="1:13" ht="14.1" customHeight="1" x14ac:dyDescent="0.2">
      <c r="A7" s="47"/>
      <c r="C7" s="36"/>
      <c r="D7" s="15">
        <v>0</v>
      </c>
      <c r="E7" s="37">
        <v>0</v>
      </c>
      <c r="F7" s="45">
        <f t="shared" si="0"/>
        <v>0</v>
      </c>
      <c r="G7" s="37">
        <v>0</v>
      </c>
      <c r="H7" s="46">
        <f t="shared" si="1"/>
        <v>0</v>
      </c>
      <c r="I7" s="46">
        <f t="shared" si="2"/>
        <v>0</v>
      </c>
      <c r="J7" s="21"/>
      <c r="K7" s="16"/>
      <c r="L7" s="17"/>
      <c r="M7" s="17"/>
    </row>
    <row r="8" spans="1:13" ht="14.1" customHeight="1" x14ac:dyDescent="0.2">
      <c r="A8" s="47"/>
      <c r="C8" s="36"/>
      <c r="D8" s="15">
        <v>0</v>
      </c>
      <c r="E8" s="37">
        <v>0</v>
      </c>
      <c r="F8" s="45">
        <f t="shared" si="0"/>
        <v>0</v>
      </c>
      <c r="G8" s="37">
        <v>0</v>
      </c>
      <c r="H8" s="46">
        <f t="shared" si="1"/>
        <v>0</v>
      </c>
      <c r="I8" s="46">
        <f t="shared" si="2"/>
        <v>0</v>
      </c>
      <c r="J8" s="21"/>
      <c r="K8" s="16"/>
      <c r="L8" s="17"/>
      <c r="M8" s="17"/>
    </row>
    <row r="9" spans="1:13" ht="14.1" customHeight="1" x14ac:dyDescent="0.2">
      <c r="A9" s="47"/>
      <c r="C9" s="36"/>
      <c r="D9" s="15">
        <v>0</v>
      </c>
      <c r="E9" s="37">
        <v>0</v>
      </c>
      <c r="F9" s="45">
        <f t="shared" si="0"/>
        <v>0</v>
      </c>
      <c r="G9" s="37">
        <v>0</v>
      </c>
      <c r="H9" s="46">
        <f t="shared" si="1"/>
        <v>0</v>
      </c>
      <c r="I9" s="46">
        <f t="shared" si="2"/>
        <v>0</v>
      </c>
      <c r="J9" s="21"/>
      <c r="K9" s="16"/>
      <c r="L9" s="17"/>
      <c r="M9" s="17"/>
    </row>
    <row r="10" spans="1:13" ht="14.1" customHeight="1" x14ac:dyDescent="0.2">
      <c r="A10" s="47"/>
      <c r="C10" s="36"/>
      <c r="D10" s="15">
        <v>0</v>
      </c>
      <c r="E10" s="37">
        <v>0</v>
      </c>
      <c r="F10" s="45">
        <f t="shared" si="0"/>
        <v>0</v>
      </c>
      <c r="G10" s="37">
        <v>0</v>
      </c>
      <c r="H10" s="46">
        <f t="shared" si="1"/>
        <v>0</v>
      </c>
      <c r="I10" s="46">
        <f t="shared" si="2"/>
        <v>0</v>
      </c>
      <c r="J10" s="21"/>
      <c r="K10" s="16"/>
      <c r="L10" s="17"/>
      <c r="M10" s="17"/>
    </row>
    <row r="11" spans="1:13" ht="14.1" customHeight="1" x14ac:dyDescent="0.2">
      <c r="A11" s="47"/>
      <c r="C11" s="36"/>
      <c r="D11" s="15">
        <v>0</v>
      </c>
      <c r="E11" s="37">
        <v>0</v>
      </c>
      <c r="F11" s="45">
        <f t="shared" ref="F11:F18" si="3">(E11*0.01)*D11</f>
        <v>0</v>
      </c>
      <c r="G11" s="37">
        <v>0</v>
      </c>
      <c r="H11" s="46">
        <f t="shared" ref="H11:H18" si="4">(G11*0.01)*D11</f>
        <v>0</v>
      </c>
      <c r="I11" s="46">
        <f t="shared" ref="I11:I18" si="5">D11-F11+H11</f>
        <v>0</v>
      </c>
      <c r="J11" s="32"/>
      <c r="L11" s="7"/>
      <c r="M11" s="18"/>
    </row>
    <row r="12" spans="1:13" ht="14.1" customHeight="1" x14ac:dyDescent="0.2">
      <c r="A12" s="47"/>
      <c r="C12" s="36"/>
      <c r="D12" s="15">
        <v>0</v>
      </c>
      <c r="E12" s="37">
        <v>0</v>
      </c>
      <c r="F12" s="45">
        <f t="shared" si="3"/>
        <v>0</v>
      </c>
      <c r="G12" s="37">
        <v>0</v>
      </c>
      <c r="H12" s="46">
        <f t="shared" si="4"/>
        <v>0</v>
      </c>
      <c r="I12" s="46">
        <f t="shared" si="5"/>
        <v>0</v>
      </c>
      <c r="K12" s="21"/>
      <c r="L12" s="17"/>
    </row>
    <row r="13" spans="1:13" ht="14.1" customHeight="1" x14ac:dyDescent="0.2">
      <c r="A13" s="47"/>
      <c r="C13" s="36"/>
      <c r="D13" s="15">
        <v>0</v>
      </c>
      <c r="E13" s="37">
        <v>0</v>
      </c>
      <c r="F13" s="45">
        <f t="shared" si="3"/>
        <v>0</v>
      </c>
      <c r="G13" s="37">
        <v>0</v>
      </c>
      <c r="H13" s="46">
        <f t="shared" si="4"/>
        <v>0</v>
      </c>
      <c r="I13" s="46">
        <f t="shared" si="5"/>
        <v>0</v>
      </c>
      <c r="K13" s="23"/>
      <c r="L13" s="19"/>
    </row>
    <row r="14" spans="1:13" ht="14.1" customHeight="1" x14ac:dyDescent="0.2">
      <c r="A14" s="47"/>
      <c r="C14" s="36"/>
      <c r="D14" s="15">
        <v>0</v>
      </c>
      <c r="E14" s="37">
        <v>0</v>
      </c>
      <c r="F14" s="45">
        <f t="shared" si="3"/>
        <v>0</v>
      </c>
      <c r="G14" s="37">
        <v>0</v>
      </c>
      <c r="H14" s="46">
        <f t="shared" si="4"/>
        <v>0</v>
      </c>
      <c r="I14" s="46">
        <f t="shared" si="5"/>
        <v>0</v>
      </c>
      <c r="K14" s="21"/>
      <c r="L14" s="16"/>
    </row>
    <row r="15" spans="1:13" ht="14.1" customHeight="1" x14ac:dyDescent="0.2">
      <c r="A15" s="47"/>
      <c r="C15" s="36"/>
      <c r="D15" s="15">
        <v>0</v>
      </c>
      <c r="E15" s="37">
        <v>0</v>
      </c>
      <c r="F15" s="45">
        <f t="shared" si="3"/>
        <v>0</v>
      </c>
      <c r="G15" s="37">
        <v>0</v>
      </c>
      <c r="H15" s="46">
        <f t="shared" si="4"/>
        <v>0</v>
      </c>
      <c r="I15" s="46">
        <f t="shared" si="5"/>
        <v>0</v>
      </c>
      <c r="K15" s="21"/>
      <c r="L15" s="16"/>
    </row>
    <row r="16" spans="1:13" ht="14.1" customHeight="1" x14ac:dyDescent="0.2">
      <c r="A16" s="47"/>
      <c r="C16" s="36"/>
      <c r="D16" s="15">
        <v>0</v>
      </c>
      <c r="E16" s="37">
        <v>0</v>
      </c>
      <c r="F16" s="45">
        <f t="shared" si="3"/>
        <v>0</v>
      </c>
      <c r="G16" s="37">
        <v>0</v>
      </c>
      <c r="H16" s="46">
        <f t="shared" si="4"/>
        <v>0</v>
      </c>
      <c r="I16" s="46">
        <f t="shared" si="5"/>
        <v>0</v>
      </c>
      <c r="K16" s="21"/>
      <c r="L16" s="16"/>
    </row>
    <row r="17" spans="1:12" ht="14.1" customHeight="1" x14ac:dyDescent="0.2">
      <c r="A17" s="47"/>
      <c r="C17" s="36"/>
      <c r="D17" s="15">
        <v>0</v>
      </c>
      <c r="E17" s="37">
        <v>0</v>
      </c>
      <c r="F17" s="45">
        <f t="shared" si="3"/>
        <v>0</v>
      </c>
      <c r="G17" s="37">
        <v>0</v>
      </c>
      <c r="H17" s="46">
        <f t="shared" si="4"/>
        <v>0</v>
      </c>
      <c r="I17" s="46">
        <f t="shared" si="5"/>
        <v>0</v>
      </c>
      <c r="K17" s="21"/>
      <c r="L17" s="16"/>
    </row>
    <row r="18" spans="1:12" ht="14.1" customHeight="1" thickBot="1" x14ac:dyDescent="0.25">
      <c r="A18" s="47"/>
      <c r="C18" s="36"/>
      <c r="D18" s="15">
        <v>0</v>
      </c>
      <c r="E18" s="37">
        <v>0</v>
      </c>
      <c r="F18" s="45">
        <f t="shared" si="3"/>
        <v>0</v>
      </c>
      <c r="G18" s="37">
        <v>0</v>
      </c>
      <c r="H18" s="46">
        <f t="shared" si="4"/>
        <v>0</v>
      </c>
      <c r="I18" s="46">
        <f t="shared" si="5"/>
        <v>0</v>
      </c>
      <c r="K18" s="21"/>
      <c r="L18" s="16"/>
    </row>
    <row r="19" spans="1:12" ht="22.5" customHeight="1" thickBot="1" x14ac:dyDescent="0.25">
      <c r="A19" s="30"/>
      <c r="B19" s="31"/>
      <c r="C19" s="31"/>
      <c r="D19" s="65">
        <f>SUM(D3:D18)</f>
        <v>10020345</v>
      </c>
      <c r="E19" s="38"/>
      <c r="F19" s="53">
        <f>SUM(F4:F18)</f>
        <v>1503051.75</v>
      </c>
      <c r="G19" s="38"/>
      <c r="H19" s="53">
        <f>SUM(H4:H18)</f>
        <v>2100813.7999999998</v>
      </c>
      <c r="I19" s="54">
        <f>SUM(I4:I18)</f>
        <v>10618107.050000001</v>
      </c>
      <c r="K19" s="21"/>
      <c r="L19" s="16"/>
    </row>
    <row r="20" spans="1:12" ht="14.1" customHeight="1" x14ac:dyDescent="0.2">
      <c r="A20" s="58" t="s">
        <v>40</v>
      </c>
      <c r="B20" s="28"/>
      <c r="C20" s="41"/>
      <c r="D20" s="41"/>
      <c r="E20" s="41"/>
      <c r="F20" s="41"/>
      <c r="G20" s="41"/>
      <c r="H20" s="41"/>
      <c r="I20" s="28"/>
      <c r="K20" s="21"/>
      <c r="L20" s="16"/>
    </row>
    <row r="21" spans="1:12" ht="14.1" customHeight="1" x14ac:dyDescent="0.2">
      <c r="A21" s="52" t="s">
        <v>38</v>
      </c>
      <c r="B21" s="33" t="s">
        <v>7</v>
      </c>
      <c r="C21" s="34" t="s">
        <v>3</v>
      </c>
      <c r="D21" s="35" t="s">
        <v>4</v>
      </c>
      <c r="E21" s="35" t="s">
        <v>5</v>
      </c>
      <c r="F21" s="35" t="s">
        <v>16</v>
      </c>
      <c r="G21" s="35" t="s">
        <v>1</v>
      </c>
      <c r="H21" s="34" t="s">
        <v>19</v>
      </c>
      <c r="I21" s="33" t="s">
        <v>9</v>
      </c>
    </row>
    <row r="22" spans="1:12" ht="14.1" customHeight="1" x14ac:dyDescent="0.2">
      <c r="A22" s="47" t="s">
        <v>67</v>
      </c>
      <c r="B22" s="9" t="s">
        <v>70</v>
      </c>
      <c r="C22" s="107">
        <v>42851</v>
      </c>
      <c r="D22" s="15">
        <v>16000000</v>
      </c>
      <c r="E22" s="37">
        <v>15</v>
      </c>
      <c r="F22" s="45">
        <f>(E22*0.01)*D22</f>
        <v>2400000</v>
      </c>
      <c r="G22" s="37">
        <v>21</v>
      </c>
      <c r="H22" s="46">
        <f>(G22*0.01)*D22</f>
        <v>3360000</v>
      </c>
      <c r="I22" s="46">
        <f>D22-F22+H22</f>
        <v>16960000</v>
      </c>
    </row>
    <row r="23" spans="1:12" ht="14.1" customHeight="1" x14ac:dyDescent="0.2">
      <c r="A23" s="47" t="s">
        <v>67</v>
      </c>
      <c r="B23" s="9" t="s">
        <v>71</v>
      </c>
      <c r="C23" s="107">
        <v>42881</v>
      </c>
      <c r="D23" s="15">
        <v>200</v>
      </c>
      <c r="E23" s="37">
        <v>15</v>
      </c>
      <c r="F23" s="45">
        <f t="shared" ref="F23:F36" si="6">(E23*0.01)*D23</f>
        <v>30</v>
      </c>
      <c r="G23" s="37">
        <v>10</v>
      </c>
      <c r="H23" s="46">
        <f t="shared" ref="H23:H36" si="7">(G23*0.01)*D23</f>
        <v>20</v>
      </c>
      <c r="I23" s="46">
        <f t="shared" ref="I23:I36" si="8">D23-F23+H23</f>
        <v>190</v>
      </c>
    </row>
    <row r="24" spans="1:12" ht="14.1" customHeight="1" x14ac:dyDescent="0.2">
      <c r="A24" s="47" t="s">
        <v>67</v>
      </c>
      <c r="B24" s="9" t="s">
        <v>72</v>
      </c>
      <c r="C24" s="107">
        <v>42912</v>
      </c>
      <c r="D24" s="15">
        <v>425</v>
      </c>
      <c r="E24" s="37">
        <v>0</v>
      </c>
      <c r="F24" s="45">
        <f t="shared" si="6"/>
        <v>0</v>
      </c>
      <c r="G24" s="37">
        <v>4</v>
      </c>
      <c r="H24" s="46">
        <f t="shared" si="7"/>
        <v>17</v>
      </c>
      <c r="I24" s="46">
        <f t="shared" si="8"/>
        <v>442</v>
      </c>
    </row>
    <row r="25" spans="1:12" ht="14.1" customHeight="1" x14ac:dyDescent="0.2">
      <c r="A25" s="47"/>
      <c r="C25" s="36"/>
      <c r="D25" s="15">
        <v>0</v>
      </c>
      <c r="E25" s="37">
        <v>0</v>
      </c>
      <c r="F25" s="45">
        <f t="shared" si="6"/>
        <v>0</v>
      </c>
      <c r="G25" s="37">
        <v>0</v>
      </c>
      <c r="H25" s="46">
        <f t="shared" si="7"/>
        <v>0</v>
      </c>
      <c r="I25" s="46">
        <f t="shared" si="8"/>
        <v>0</v>
      </c>
    </row>
    <row r="26" spans="1:12" ht="14.1" customHeight="1" x14ac:dyDescent="0.2">
      <c r="A26" s="47"/>
      <c r="C26" s="36"/>
      <c r="D26" s="15">
        <v>0</v>
      </c>
      <c r="E26" s="37">
        <v>0</v>
      </c>
      <c r="F26" s="45">
        <f t="shared" si="6"/>
        <v>0</v>
      </c>
      <c r="G26" s="37">
        <v>0</v>
      </c>
      <c r="H26" s="46">
        <f t="shared" si="7"/>
        <v>0</v>
      </c>
      <c r="I26" s="46">
        <f t="shared" si="8"/>
        <v>0</v>
      </c>
    </row>
    <row r="27" spans="1:12" ht="14.1" customHeight="1" x14ac:dyDescent="0.2">
      <c r="A27" s="47"/>
      <c r="C27" s="36"/>
      <c r="D27" s="15">
        <v>0</v>
      </c>
      <c r="E27" s="37">
        <v>0</v>
      </c>
      <c r="F27" s="45">
        <f t="shared" si="6"/>
        <v>0</v>
      </c>
      <c r="G27" s="37">
        <v>0</v>
      </c>
      <c r="H27" s="46">
        <f t="shared" si="7"/>
        <v>0</v>
      </c>
      <c r="I27" s="46">
        <f t="shared" si="8"/>
        <v>0</v>
      </c>
    </row>
    <row r="28" spans="1:12" ht="14.1" customHeight="1" x14ac:dyDescent="0.2">
      <c r="A28" s="47"/>
      <c r="C28" s="36"/>
      <c r="D28" s="15">
        <v>0</v>
      </c>
      <c r="E28" s="37">
        <v>0</v>
      </c>
      <c r="F28" s="45">
        <f t="shared" si="6"/>
        <v>0</v>
      </c>
      <c r="G28" s="37">
        <v>0</v>
      </c>
      <c r="H28" s="46">
        <f t="shared" si="7"/>
        <v>0</v>
      </c>
      <c r="I28" s="46">
        <f t="shared" si="8"/>
        <v>0</v>
      </c>
    </row>
    <row r="29" spans="1:12" ht="14.1" customHeight="1" x14ac:dyDescent="0.2">
      <c r="A29" s="47"/>
      <c r="C29" s="36"/>
      <c r="D29" s="15">
        <v>0</v>
      </c>
      <c r="E29" s="37">
        <v>0</v>
      </c>
      <c r="F29" s="45">
        <f t="shared" si="6"/>
        <v>0</v>
      </c>
      <c r="G29" s="37">
        <v>0</v>
      </c>
      <c r="H29" s="46">
        <f t="shared" si="7"/>
        <v>0</v>
      </c>
      <c r="I29" s="46">
        <f t="shared" si="8"/>
        <v>0</v>
      </c>
    </row>
    <row r="30" spans="1:12" ht="14.1" customHeight="1" x14ac:dyDescent="0.2">
      <c r="A30" s="47"/>
      <c r="C30" s="36"/>
      <c r="D30" s="15">
        <v>0</v>
      </c>
      <c r="E30" s="37">
        <v>0</v>
      </c>
      <c r="F30" s="45">
        <f t="shared" si="6"/>
        <v>0</v>
      </c>
      <c r="G30" s="37">
        <v>0</v>
      </c>
      <c r="H30" s="46">
        <f t="shared" si="7"/>
        <v>0</v>
      </c>
      <c r="I30" s="46">
        <f t="shared" si="8"/>
        <v>0</v>
      </c>
    </row>
    <row r="31" spans="1:12" ht="14.1" customHeight="1" x14ac:dyDescent="0.2">
      <c r="A31" s="47"/>
      <c r="C31" s="36"/>
      <c r="D31" s="15">
        <v>0</v>
      </c>
      <c r="E31" s="37">
        <v>0</v>
      </c>
      <c r="F31" s="45">
        <f t="shared" si="6"/>
        <v>0</v>
      </c>
      <c r="G31" s="37">
        <v>0</v>
      </c>
      <c r="H31" s="46">
        <f t="shared" si="7"/>
        <v>0</v>
      </c>
      <c r="I31" s="46">
        <f t="shared" si="8"/>
        <v>0</v>
      </c>
    </row>
    <row r="32" spans="1:12" ht="14.1" customHeight="1" x14ac:dyDescent="0.2">
      <c r="A32" s="47"/>
      <c r="C32" s="36"/>
      <c r="D32" s="15">
        <v>0</v>
      </c>
      <c r="E32" s="37">
        <v>0</v>
      </c>
      <c r="F32" s="45">
        <f t="shared" si="6"/>
        <v>0</v>
      </c>
      <c r="G32" s="37">
        <v>0</v>
      </c>
      <c r="H32" s="46">
        <f t="shared" si="7"/>
        <v>0</v>
      </c>
      <c r="I32" s="46">
        <f t="shared" si="8"/>
        <v>0</v>
      </c>
    </row>
    <row r="33" spans="1:13" ht="14.1" customHeight="1" x14ac:dyDescent="0.2">
      <c r="A33" s="47"/>
      <c r="C33" s="36"/>
      <c r="D33" s="15">
        <v>0</v>
      </c>
      <c r="E33" s="37">
        <v>0</v>
      </c>
      <c r="F33" s="45">
        <f t="shared" si="6"/>
        <v>0</v>
      </c>
      <c r="G33" s="37">
        <v>0</v>
      </c>
      <c r="H33" s="46">
        <f t="shared" si="7"/>
        <v>0</v>
      </c>
      <c r="I33" s="46">
        <f t="shared" si="8"/>
        <v>0</v>
      </c>
    </row>
    <row r="34" spans="1:13" ht="14.1" customHeight="1" x14ac:dyDescent="0.2">
      <c r="A34" s="47"/>
      <c r="C34" s="36"/>
      <c r="D34" s="15">
        <v>0</v>
      </c>
      <c r="E34" s="37">
        <v>0</v>
      </c>
      <c r="F34" s="45">
        <f t="shared" si="6"/>
        <v>0</v>
      </c>
      <c r="G34" s="37">
        <v>0</v>
      </c>
      <c r="H34" s="46">
        <f t="shared" si="7"/>
        <v>0</v>
      </c>
      <c r="I34" s="46">
        <f t="shared" si="8"/>
        <v>0</v>
      </c>
    </row>
    <row r="35" spans="1:13" ht="14.1" customHeight="1" x14ac:dyDescent="0.2">
      <c r="A35" s="47"/>
      <c r="C35" s="36"/>
      <c r="D35" s="15">
        <v>0</v>
      </c>
      <c r="E35" s="37">
        <v>0</v>
      </c>
      <c r="F35" s="45">
        <f t="shared" si="6"/>
        <v>0</v>
      </c>
      <c r="G35" s="37">
        <v>0</v>
      </c>
      <c r="H35" s="46">
        <f t="shared" si="7"/>
        <v>0</v>
      </c>
      <c r="I35" s="46">
        <f t="shared" si="8"/>
        <v>0</v>
      </c>
    </row>
    <row r="36" spans="1:13" ht="14.1" customHeight="1" thickBot="1" x14ac:dyDescent="0.25">
      <c r="A36" s="47"/>
      <c r="C36" s="36"/>
      <c r="D36" s="15">
        <v>0</v>
      </c>
      <c r="E36" s="37">
        <v>0</v>
      </c>
      <c r="F36" s="45">
        <f t="shared" si="6"/>
        <v>0</v>
      </c>
      <c r="G36" s="37">
        <v>0</v>
      </c>
      <c r="H36" s="46">
        <f t="shared" si="7"/>
        <v>0</v>
      </c>
      <c r="I36" s="46">
        <f t="shared" si="8"/>
        <v>0</v>
      </c>
      <c r="J36" s="4"/>
      <c r="K36" s="4"/>
      <c r="L36" s="94"/>
      <c r="M36" s="94"/>
    </row>
    <row r="37" spans="1:13" ht="22.5" customHeight="1" thickBot="1" x14ac:dyDescent="0.25">
      <c r="A37" s="30"/>
      <c r="B37" s="31"/>
      <c r="C37" s="31"/>
      <c r="D37" s="65">
        <f>SUM(D22:D36)</f>
        <v>16000625</v>
      </c>
      <c r="E37" s="38"/>
      <c r="F37" s="53">
        <f>SUM(F22:F36)</f>
        <v>2400030</v>
      </c>
      <c r="G37" s="38"/>
      <c r="H37" s="53">
        <f>SUM(H22:H36)</f>
        <v>3360037</v>
      </c>
      <c r="I37" s="54">
        <f>SUM(I22:I36)</f>
        <v>16960632</v>
      </c>
      <c r="J37" s="32"/>
      <c r="K37" s="32"/>
      <c r="L37" s="32"/>
      <c r="M37" s="32"/>
    </row>
    <row r="38" spans="1:13" ht="14.1" customHeight="1" x14ac:dyDescent="0.2">
      <c r="A38" s="58" t="s">
        <v>41</v>
      </c>
      <c r="B38" s="28"/>
      <c r="C38" s="41"/>
      <c r="D38" s="41"/>
      <c r="E38" s="41"/>
      <c r="F38" s="41"/>
      <c r="G38" s="41"/>
      <c r="H38" s="41"/>
      <c r="I38" s="28"/>
    </row>
    <row r="39" spans="1:13" ht="14.1" customHeight="1" x14ac:dyDescent="0.2">
      <c r="A39" s="52" t="s">
        <v>38</v>
      </c>
      <c r="B39" s="33" t="s">
        <v>7</v>
      </c>
      <c r="C39" s="34" t="s">
        <v>3</v>
      </c>
      <c r="D39" s="35" t="s">
        <v>4</v>
      </c>
      <c r="E39" s="35" t="s">
        <v>5</v>
      </c>
      <c r="F39" s="35" t="s">
        <v>16</v>
      </c>
      <c r="G39" s="35" t="s">
        <v>1</v>
      </c>
      <c r="H39" s="34" t="s">
        <v>19</v>
      </c>
      <c r="I39" s="33" t="s">
        <v>9</v>
      </c>
    </row>
    <row r="40" spans="1:13" ht="14.1" customHeight="1" x14ac:dyDescent="0.2">
      <c r="A40" s="47" t="s">
        <v>67</v>
      </c>
      <c r="B40" s="9" t="s">
        <v>73</v>
      </c>
      <c r="C40" s="107">
        <v>42942</v>
      </c>
      <c r="D40" s="15">
        <v>22000000</v>
      </c>
      <c r="E40" s="37">
        <v>15</v>
      </c>
      <c r="F40" s="45">
        <f>(E40*0.01)*D40</f>
        <v>3300000</v>
      </c>
      <c r="G40" s="37">
        <v>21</v>
      </c>
      <c r="H40" s="46">
        <f>(G40*0.01)*D40</f>
        <v>4620000</v>
      </c>
      <c r="I40" s="46">
        <f>D40-F40+H40</f>
        <v>23320000</v>
      </c>
    </row>
    <row r="41" spans="1:13" ht="14.1" customHeight="1" x14ac:dyDescent="0.2">
      <c r="A41" s="47" t="s">
        <v>67</v>
      </c>
      <c r="B41" s="9" t="s">
        <v>74</v>
      </c>
      <c r="C41" s="107">
        <v>42973</v>
      </c>
      <c r="D41" s="15">
        <v>2500001</v>
      </c>
      <c r="E41" s="37">
        <v>15</v>
      </c>
      <c r="F41" s="45">
        <f t="shared" ref="F41:F55" si="9">(E41*0.01)*D41</f>
        <v>375000.14999999997</v>
      </c>
      <c r="G41" s="37">
        <v>10</v>
      </c>
      <c r="H41" s="46">
        <f t="shared" ref="H41:H55" si="10">(G41*0.01)*D41</f>
        <v>250000.1</v>
      </c>
      <c r="I41" s="46">
        <f t="shared" ref="I41:I55" si="11">D41-F41+H41</f>
        <v>2375000.9500000002</v>
      </c>
    </row>
    <row r="42" spans="1:13" ht="14.1" customHeight="1" x14ac:dyDescent="0.2">
      <c r="A42" s="47" t="s">
        <v>67</v>
      </c>
      <c r="B42" s="9" t="s">
        <v>75</v>
      </c>
      <c r="C42" s="107">
        <v>43004</v>
      </c>
      <c r="D42" s="15">
        <v>589.23</v>
      </c>
      <c r="E42" s="37">
        <v>15</v>
      </c>
      <c r="F42" s="45">
        <f t="shared" si="9"/>
        <v>88.384500000000003</v>
      </c>
      <c r="G42" s="37">
        <v>4</v>
      </c>
      <c r="H42" s="46">
        <f t="shared" si="10"/>
        <v>23.569200000000002</v>
      </c>
      <c r="I42" s="46">
        <f t="shared" si="11"/>
        <v>524.41470000000004</v>
      </c>
    </row>
    <row r="43" spans="1:13" ht="14.1" customHeight="1" x14ac:dyDescent="0.2">
      <c r="A43" s="47"/>
      <c r="C43" s="36"/>
      <c r="D43" s="15">
        <v>0</v>
      </c>
      <c r="E43" s="37">
        <v>0</v>
      </c>
      <c r="F43" s="45">
        <f t="shared" si="9"/>
        <v>0</v>
      </c>
      <c r="G43" s="37">
        <v>0</v>
      </c>
      <c r="H43" s="46">
        <f t="shared" si="10"/>
        <v>0</v>
      </c>
      <c r="I43" s="46">
        <f t="shared" si="11"/>
        <v>0</v>
      </c>
      <c r="L43" s="95"/>
      <c r="M43" s="85"/>
    </row>
    <row r="44" spans="1:13" ht="14.1" customHeight="1" x14ac:dyDescent="0.2">
      <c r="A44" s="47"/>
      <c r="C44" s="36"/>
      <c r="D44" s="15">
        <v>0</v>
      </c>
      <c r="E44" s="37">
        <v>0</v>
      </c>
      <c r="F44" s="45">
        <f t="shared" si="9"/>
        <v>0</v>
      </c>
      <c r="G44" s="37">
        <v>0</v>
      </c>
      <c r="H44" s="46">
        <f t="shared" si="10"/>
        <v>0</v>
      </c>
      <c r="I44" s="46">
        <f t="shared" si="11"/>
        <v>0</v>
      </c>
    </row>
    <row r="45" spans="1:13" ht="14.1" customHeight="1" x14ac:dyDescent="0.2">
      <c r="A45" s="47"/>
      <c r="C45" s="36"/>
      <c r="D45" s="15">
        <v>0</v>
      </c>
      <c r="E45" s="37">
        <v>0</v>
      </c>
      <c r="F45" s="45">
        <f t="shared" si="9"/>
        <v>0</v>
      </c>
      <c r="G45" s="37">
        <v>0</v>
      </c>
      <c r="H45" s="46">
        <f t="shared" si="10"/>
        <v>0</v>
      </c>
      <c r="I45" s="46">
        <f t="shared" si="11"/>
        <v>0</v>
      </c>
    </row>
    <row r="46" spans="1:13" ht="14.1" customHeight="1" x14ac:dyDescent="0.2">
      <c r="A46" s="47"/>
      <c r="C46" s="36"/>
      <c r="D46" s="15">
        <v>0</v>
      </c>
      <c r="E46" s="37">
        <v>0</v>
      </c>
      <c r="F46" s="45">
        <f t="shared" si="9"/>
        <v>0</v>
      </c>
      <c r="G46" s="37">
        <v>0</v>
      </c>
      <c r="H46" s="46">
        <f t="shared" si="10"/>
        <v>0</v>
      </c>
      <c r="I46" s="46">
        <f t="shared" si="11"/>
        <v>0</v>
      </c>
    </row>
    <row r="47" spans="1:13" ht="14.1" customHeight="1" x14ac:dyDescent="0.2">
      <c r="A47" s="47"/>
      <c r="C47" s="36"/>
      <c r="D47" s="15">
        <v>0</v>
      </c>
      <c r="E47" s="37">
        <v>0</v>
      </c>
      <c r="F47" s="45">
        <f t="shared" si="9"/>
        <v>0</v>
      </c>
      <c r="G47" s="37">
        <v>0</v>
      </c>
      <c r="H47" s="46">
        <f t="shared" si="10"/>
        <v>0</v>
      </c>
      <c r="I47" s="46">
        <f t="shared" si="11"/>
        <v>0</v>
      </c>
    </row>
    <row r="48" spans="1:13" ht="14.1" customHeight="1" x14ac:dyDescent="0.2">
      <c r="A48" s="47"/>
      <c r="C48" s="36"/>
      <c r="D48" s="15">
        <v>0</v>
      </c>
      <c r="E48" s="37">
        <v>0</v>
      </c>
      <c r="F48" s="45">
        <f t="shared" si="9"/>
        <v>0</v>
      </c>
      <c r="G48" s="37">
        <v>0</v>
      </c>
      <c r="H48" s="46">
        <f t="shared" si="10"/>
        <v>0</v>
      </c>
      <c r="I48" s="46">
        <f t="shared" si="11"/>
        <v>0</v>
      </c>
      <c r="J48" s="5"/>
    </row>
    <row r="49" spans="1:21" ht="14.1" customHeight="1" x14ac:dyDescent="0.2">
      <c r="A49" s="47"/>
      <c r="C49" s="36"/>
      <c r="D49" s="15">
        <v>0</v>
      </c>
      <c r="E49" s="37">
        <v>0</v>
      </c>
      <c r="F49" s="45">
        <f t="shared" si="9"/>
        <v>0</v>
      </c>
      <c r="G49" s="37">
        <v>0</v>
      </c>
      <c r="H49" s="46">
        <f t="shared" si="10"/>
        <v>0</v>
      </c>
      <c r="I49" s="46">
        <f t="shared" si="11"/>
        <v>0</v>
      </c>
    </row>
    <row r="50" spans="1:21" ht="14.1" customHeight="1" x14ac:dyDescent="0.2">
      <c r="A50" s="47"/>
      <c r="C50" s="36"/>
      <c r="D50" s="15">
        <v>0</v>
      </c>
      <c r="E50" s="37">
        <v>0</v>
      </c>
      <c r="F50" s="45">
        <f>(E50*0.01)*D50</f>
        <v>0</v>
      </c>
      <c r="G50" s="37">
        <v>0</v>
      </c>
      <c r="H50" s="46">
        <f>(G50*0.01)*D50</f>
        <v>0</v>
      </c>
      <c r="I50" s="46">
        <f>D50-F50+H50</f>
        <v>0</v>
      </c>
    </row>
    <row r="51" spans="1:21" ht="14.1" customHeight="1" x14ac:dyDescent="0.2">
      <c r="A51" s="47"/>
      <c r="C51" s="36"/>
      <c r="D51" s="15">
        <v>0</v>
      </c>
      <c r="E51" s="37">
        <v>0</v>
      </c>
      <c r="F51" s="45">
        <f t="shared" si="9"/>
        <v>0</v>
      </c>
      <c r="G51" s="37">
        <v>0</v>
      </c>
      <c r="H51" s="46">
        <f t="shared" si="10"/>
        <v>0</v>
      </c>
      <c r="I51" s="46">
        <f t="shared" si="11"/>
        <v>0</v>
      </c>
      <c r="N51" s="1"/>
      <c r="P51" s="1"/>
    </row>
    <row r="52" spans="1:21" ht="14.1" customHeight="1" x14ac:dyDescent="0.2">
      <c r="A52" s="47"/>
      <c r="C52" s="36"/>
      <c r="D52" s="15">
        <v>0</v>
      </c>
      <c r="E52" s="37">
        <v>0</v>
      </c>
      <c r="F52" s="45">
        <f t="shared" si="9"/>
        <v>0</v>
      </c>
      <c r="G52" s="37">
        <v>0</v>
      </c>
      <c r="H52" s="46">
        <f t="shared" si="10"/>
        <v>0</v>
      </c>
      <c r="I52" s="46">
        <f t="shared" si="11"/>
        <v>0</v>
      </c>
      <c r="J52" s="4"/>
      <c r="O52" s="4"/>
      <c r="P52" s="4"/>
      <c r="Q52" s="4"/>
      <c r="R52" s="4"/>
      <c r="S52" s="4"/>
      <c r="T52" s="4"/>
      <c r="U52" s="4"/>
    </row>
    <row r="53" spans="1:21" ht="14.1" customHeight="1" x14ac:dyDescent="0.2">
      <c r="A53" s="47"/>
      <c r="C53" s="36"/>
      <c r="D53" s="15">
        <v>0</v>
      </c>
      <c r="E53" s="37">
        <v>0</v>
      </c>
      <c r="F53" s="45">
        <f t="shared" si="9"/>
        <v>0</v>
      </c>
      <c r="G53" s="37">
        <v>0</v>
      </c>
      <c r="H53" s="46">
        <f t="shared" si="10"/>
        <v>0</v>
      </c>
      <c r="I53" s="46">
        <f t="shared" si="11"/>
        <v>0</v>
      </c>
      <c r="J53" s="87"/>
    </row>
    <row r="54" spans="1:21" ht="14.1" customHeight="1" x14ac:dyDescent="0.2">
      <c r="A54" s="47"/>
      <c r="C54" s="36"/>
      <c r="D54" s="15">
        <v>0</v>
      </c>
      <c r="E54" s="37">
        <v>0</v>
      </c>
      <c r="F54" s="45">
        <f t="shared" si="9"/>
        <v>0</v>
      </c>
      <c r="G54" s="37">
        <v>0</v>
      </c>
      <c r="H54" s="46">
        <f t="shared" si="10"/>
        <v>0</v>
      </c>
      <c r="I54" s="46">
        <f t="shared" si="11"/>
        <v>0</v>
      </c>
      <c r="J54" s="4"/>
      <c r="K54" s="96"/>
      <c r="L54" s="96"/>
    </row>
    <row r="55" spans="1:21" ht="14.1" customHeight="1" thickBot="1" x14ac:dyDescent="0.25">
      <c r="A55" s="47"/>
      <c r="C55" s="36"/>
      <c r="D55" s="15">
        <v>0</v>
      </c>
      <c r="E55" s="37">
        <v>0</v>
      </c>
      <c r="F55" s="45">
        <f t="shared" si="9"/>
        <v>0</v>
      </c>
      <c r="G55" s="37">
        <v>0</v>
      </c>
      <c r="H55" s="46">
        <f t="shared" si="10"/>
        <v>0</v>
      </c>
      <c r="I55" s="46">
        <f t="shared" si="11"/>
        <v>0</v>
      </c>
      <c r="J55" s="87"/>
      <c r="K55" s="97"/>
      <c r="L55" s="97"/>
    </row>
    <row r="56" spans="1:21" ht="22.5" customHeight="1" thickBot="1" x14ac:dyDescent="0.25">
      <c r="A56" s="30"/>
      <c r="B56" s="31"/>
      <c r="C56" s="31"/>
      <c r="D56" s="65">
        <f>SUM(D40:D55)</f>
        <v>24500590.23</v>
      </c>
      <c r="E56" s="38"/>
      <c r="F56" s="53">
        <f>SUM(F40:F55)</f>
        <v>3675088.5345000001</v>
      </c>
      <c r="G56" s="38"/>
      <c r="H56" s="53">
        <f>SUM(H40:H55)</f>
        <v>4870023.6691999994</v>
      </c>
      <c r="I56" s="54">
        <f>SUM(I40:I55)</f>
        <v>25695525.364700001</v>
      </c>
      <c r="K56" s="98"/>
      <c r="L56" s="99"/>
    </row>
    <row r="57" spans="1:21" ht="14.1" customHeight="1" x14ac:dyDescent="0.2">
      <c r="A57" s="58" t="s">
        <v>42</v>
      </c>
      <c r="B57" s="28"/>
      <c r="C57" s="41"/>
      <c r="D57" s="41"/>
      <c r="E57" s="41"/>
      <c r="F57" s="41"/>
      <c r="G57" s="41"/>
      <c r="H57" s="41"/>
      <c r="I57" s="28"/>
    </row>
    <row r="58" spans="1:21" ht="14.1" customHeight="1" x14ac:dyDescent="0.2">
      <c r="A58" s="52" t="s">
        <v>38</v>
      </c>
      <c r="B58" s="33" t="s">
        <v>7</v>
      </c>
      <c r="C58" s="34" t="s">
        <v>3</v>
      </c>
      <c r="D58" s="35" t="s">
        <v>4</v>
      </c>
      <c r="E58" s="35" t="s">
        <v>5</v>
      </c>
      <c r="F58" s="35" t="s">
        <v>16</v>
      </c>
      <c r="G58" s="35" t="s">
        <v>1</v>
      </c>
      <c r="H58" s="34" t="s">
        <v>19</v>
      </c>
      <c r="I58" s="33" t="s">
        <v>9</v>
      </c>
    </row>
    <row r="59" spans="1:21" ht="14.1" customHeight="1" x14ac:dyDescent="0.2">
      <c r="A59" s="47" t="s">
        <v>67</v>
      </c>
      <c r="B59" s="9" t="s">
        <v>76</v>
      </c>
      <c r="C59" s="107">
        <v>43034</v>
      </c>
      <c r="D59" s="15">
        <v>165000</v>
      </c>
      <c r="E59" s="37">
        <v>15</v>
      </c>
      <c r="F59" s="45">
        <f>(E59*0.01)*D59</f>
        <v>24750</v>
      </c>
      <c r="G59" s="37">
        <v>21</v>
      </c>
      <c r="H59" s="46">
        <f>(G59*0.01)*D59</f>
        <v>34650</v>
      </c>
      <c r="I59" s="46">
        <f>D59-F59+H59</f>
        <v>174900</v>
      </c>
    </row>
    <row r="60" spans="1:21" ht="14.1" customHeight="1" x14ac:dyDescent="0.2">
      <c r="A60" s="47" t="s">
        <v>67</v>
      </c>
      <c r="B60" s="9" t="s">
        <v>77</v>
      </c>
      <c r="C60" s="107">
        <v>43065</v>
      </c>
      <c r="D60" s="15">
        <v>300000</v>
      </c>
      <c r="E60" s="37">
        <v>15</v>
      </c>
      <c r="F60" s="45">
        <f t="shared" ref="F60:F74" si="12">(E60*0.01)*D60</f>
        <v>45000</v>
      </c>
      <c r="G60" s="37">
        <v>4</v>
      </c>
      <c r="H60" s="46">
        <f t="shared" ref="H60:H74" si="13">(G60*0.01)*D60</f>
        <v>12000</v>
      </c>
      <c r="I60" s="46">
        <f t="shared" ref="I60:I74" si="14">D60-F60+H60</f>
        <v>267000</v>
      </c>
      <c r="J60" s="4"/>
      <c r="K60" s="4"/>
      <c r="L60" s="4"/>
      <c r="M60" s="4"/>
    </row>
    <row r="61" spans="1:21" ht="14.1" customHeight="1" x14ac:dyDescent="0.2">
      <c r="A61" s="47" t="s">
        <v>67</v>
      </c>
      <c r="B61" s="9" t="s">
        <v>78</v>
      </c>
      <c r="C61" s="107">
        <v>43095</v>
      </c>
      <c r="D61" s="15">
        <v>50000</v>
      </c>
      <c r="E61" s="37">
        <v>0</v>
      </c>
      <c r="F61" s="45">
        <f t="shared" si="12"/>
        <v>0</v>
      </c>
      <c r="G61" s="37">
        <v>21</v>
      </c>
      <c r="H61" s="46">
        <f t="shared" si="13"/>
        <v>10500</v>
      </c>
      <c r="I61" s="46">
        <f t="shared" si="14"/>
        <v>60500</v>
      </c>
      <c r="J61" s="20"/>
      <c r="K61" s="24"/>
      <c r="L61" s="20"/>
      <c r="M61" s="15"/>
    </row>
    <row r="62" spans="1:21" ht="14.1" customHeight="1" x14ac:dyDescent="0.2">
      <c r="A62" s="47"/>
      <c r="C62" s="36"/>
      <c r="D62" s="15">
        <v>0</v>
      </c>
      <c r="E62" s="37">
        <v>0</v>
      </c>
      <c r="F62" s="45">
        <f t="shared" si="12"/>
        <v>0</v>
      </c>
      <c r="G62" s="37">
        <v>0</v>
      </c>
      <c r="H62" s="46">
        <f t="shared" si="13"/>
        <v>0</v>
      </c>
      <c r="I62" s="46">
        <f t="shared" si="14"/>
        <v>0</v>
      </c>
      <c r="J62" s="20"/>
      <c r="K62" s="24"/>
      <c r="L62" s="20"/>
      <c r="M62" s="15"/>
    </row>
    <row r="63" spans="1:21" ht="14.1" customHeight="1" x14ac:dyDescent="0.2">
      <c r="A63" s="47"/>
      <c r="C63" s="36"/>
      <c r="D63" s="15">
        <v>0</v>
      </c>
      <c r="E63" s="37">
        <v>0</v>
      </c>
      <c r="F63" s="45">
        <f t="shared" si="12"/>
        <v>0</v>
      </c>
      <c r="G63" s="37">
        <v>0</v>
      </c>
      <c r="H63" s="46">
        <f t="shared" si="13"/>
        <v>0</v>
      </c>
      <c r="I63" s="46">
        <f t="shared" si="14"/>
        <v>0</v>
      </c>
      <c r="J63" s="20"/>
      <c r="K63" s="24"/>
      <c r="L63" s="20"/>
      <c r="M63" s="15"/>
    </row>
    <row r="64" spans="1:21" ht="14.1" customHeight="1" x14ac:dyDescent="0.2">
      <c r="A64" s="47"/>
      <c r="C64" s="36"/>
      <c r="D64" s="15">
        <v>0</v>
      </c>
      <c r="E64" s="37">
        <v>0</v>
      </c>
      <c r="F64" s="45">
        <f t="shared" si="12"/>
        <v>0</v>
      </c>
      <c r="G64" s="37">
        <v>0</v>
      </c>
      <c r="H64" s="46">
        <f t="shared" si="13"/>
        <v>0</v>
      </c>
      <c r="I64" s="46">
        <f t="shared" si="14"/>
        <v>0</v>
      </c>
      <c r="J64" s="20"/>
      <c r="K64" s="24"/>
      <c r="L64" s="20"/>
      <c r="M64" s="15"/>
    </row>
    <row r="65" spans="1:13" ht="14.1" customHeight="1" x14ac:dyDescent="0.2">
      <c r="A65" s="47"/>
      <c r="C65" s="36"/>
      <c r="D65" s="15">
        <v>0</v>
      </c>
      <c r="E65" s="37">
        <v>0</v>
      </c>
      <c r="F65" s="45">
        <f t="shared" si="12"/>
        <v>0</v>
      </c>
      <c r="G65" s="37">
        <v>0</v>
      </c>
      <c r="H65" s="46">
        <f t="shared" si="13"/>
        <v>0</v>
      </c>
      <c r="I65" s="46">
        <f t="shared" si="14"/>
        <v>0</v>
      </c>
      <c r="J65" s="20"/>
      <c r="K65" s="24"/>
      <c r="L65" s="20"/>
      <c r="M65" s="15"/>
    </row>
    <row r="66" spans="1:13" ht="14.1" customHeight="1" x14ac:dyDescent="0.2">
      <c r="A66" s="47"/>
      <c r="C66" s="36"/>
      <c r="D66" s="15">
        <v>0</v>
      </c>
      <c r="E66" s="37">
        <v>0</v>
      </c>
      <c r="F66" s="45">
        <f t="shared" si="12"/>
        <v>0</v>
      </c>
      <c r="G66" s="37">
        <v>0</v>
      </c>
      <c r="H66" s="46">
        <f t="shared" si="13"/>
        <v>0</v>
      </c>
      <c r="I66" s="46">
        <f t="shared" si="14"/>
        <v>0</v>
      </c>
      <c r="J66" s="20"/>
      <c r="K66" s="24"/>
      <c r="L66" s="20"/>
      <c r="M66" s="15"/>
    </row>
    <row r="67" spans="1:13" ht="14.1" customHeight="1" x14ac:dyDescent="0.2">
      <c r="A67" s="47"/>
      <c r="C67" s="36"/>
      <c r="D67" s="15">
        <v>0</v>
      </c>
      <c r="E67" s="37">
        <v>0</v>
      </c>
      <c r="F67" s="45">
        <f t="shared" si="12"/>
        <v>0</v>
      </c>
      <c r="G67" s="37">
        <v>0</v>
      </c>
      <c r="H67" s="46">
        <f t="shared" si="13"/>
        <v>0</v>
      </c>
      <c r="I67" s="46">
        <f t="shared" si="14"/>
        <v>0</v>
      </c>
      <c r="J67" s="20"/>
      <c r="K67" s="24"/>
      <c r="L67" s="20"/>
      <c r="M67" s="15"/>
    </row>
    <row r="68" spans="1:13" ht="14.1" customHeight="1" x14ac:dyDescent="0.2">
      <c r="A68" s="47"/>
      <c r="C68" s="36"/>
      <c r="D68" s="15">
        <v>0</v>
      </c>
      <c r="E68" s="37">
        <v>0</v>
      </c>
      <c r="F68" s="45">
        <f t="shared" si="12"/>
        <v>0</v>
      </c>
      <c r="G68" s="37">
        <v>0</v>
      </c>
      <c r="H68" s="46">
        <f t="shared" si="13"/>
        <v>0</v>
      </c>
      <c r="I68" s="46">
        <f t="shared" si="14"/>
        <v>0</v>
      </c>
      <c r="J68" s="20"/>
      <c r="K68" s="24"/>
      <c r="L68" s="20"/>
      <c r="M68" s="15"/>
    </row>
    <row r="69" spans="1:13" ht="14.1" customHeight="1" x14ac:dyDescent="0.2">
      <c r="A69" s="47"/>
      <c r="C69" s="36"/>
      <c r="D69" s="15">
        <v>0</v>
      </c>
      <c r="E69" s="37">
        <v>0</v>
      </c>
      <c r="F69" s="45">
        <f>(E69*0.01)*D69</f>
        <v>0</v>
      </c>
      <c r="G69" s="37">
        <v>0</v>
      </c>
      <c r="H69" s="46">
        <f>(G69*0.01)*D69</f>
        <v>0</v>
      </c>
      <c r="I69" s="46">
        <f>D69-F69+H69</f>
        <v>0</v>
      </c>
      <c r="J69" s="20"/>
      <c r="K69" s="24"/>
      <c r="L69" s="20"/>
      <c r="M69" s="15"/>
    </row>
    <row r="70" spans="1:13" ht="14.1" customHeight="1" x14ac:dyDescent="0.2">
      <c r="A70" s="47"/>
      <c r="C70" s="36"/>
      <c r="D70" s="15">
        <v>0</v>
      </c>
      <c r="E70" s="37">
        <v>0</v>
      </c>
      <c r="F70" s="45">
        <f t="shared" si="12"/>
        <v>0</v>
      </c>
      <c r="G70" s="37">
        <v>0</v>
      </c>
      <c r="H70" s="46">
        <f t="shared" si="13"/>
        <v>0</v>
      </c>
      <c r="I70" s="46">
        <f t="shared" si="14"/>
        <v>0</v>
      </c>
      <c r="J70" s="20"/>
      <c r="K70" s="24"/>
      <c r="L70" s="20"/>
      <c r="M70" s="15"/>
    </row>
    <row r="71" spans="1:13" ht="14.1" customHeight="1" x14ac:dyDescent="0.2">
      <c r="A71" s="47"/>
      <c r="C71" s="36"/>
      <c r="D71" s="15">
        <v>0</v>
      </c>
      <c r="E71" s="37">
        <v>0</v>
      </c>
      <c r="F71" s="45">
        <f t="shared" si="12"/>
        <v>0</v>
      </c>
      <c r="G71" s="37">
        <v>0</v>
      </c>
      <c r="H71" s="46">
        <f t="shared" si="13"/>
        <v>0</v>
      </c>
      <c r="I71" s="46">
        <f t="shared" si="14"/>
        <v>0</v>
      </c>
      <c r="J71" s="20"/>
      <c r="K71" s="24"/>
      <c r="L71" s="20"/>
      <c r="M71" s="15"/>
    </row>
    <row r="72" spans="1:13" ht="14.1" customHeight="1" x14ac:dyDescent="0.2">
      <c r="A72" s="47"/>
      <c r="C72" s="36"/>
      <c r="D72" s="15">
        <v>0</v>
      </c>
      <c r="E72" s="37">
        <v>0</v>
      </c>
      <c r="F72" s="45">
        <f t="shared" si="12"/>
        <v>0</v>
      </c>
      <c r="G72" s="37">
        <v>0</v>
      </c>
      <c r="H72" s="46">
        <f t="shared" si="13"/>
        <v>0</v>
      </c>
      <c r="I72" s="46">
        <f t="shared" si="14"/>
        <v>0</v>
      </c>
      <c r="J72" s="20"/>
      <c r="K72" s="24"/>
      <c r="L72" s="20"/>
      <c r="M72" s="15"/>
    </row>
    <row r="73" spans="1:13" ht="13.5" customHeight="1" x14ac:dyDescent="0.2">
      <c r="A73" s="47"/>
      <c r="C73" s="36"/>
      <c r="D73" s="15">
        <v>0</v>
      </c>
      <c r="E73" s="37">
        <v>0</v>
      </c>
      <c r="F73" s="45">
        <f t="shared" si="12"/>
        <v>0</v>
      </c>
      <c r="G73" s="37">
        <v>0</v>
      </c>
      <c r="H73" s="46">
        <f t="shared" si="13"/>
        <v>0</v>
      </c>
      <c r="I73" s="46">
        <f t="shared" si="14"/>
        <v>0</v>
      </c>
      <c r="J73" s="20"/>
      <c r="K73" s="24"/>
      <c r="L73" s="20"/>
      <c r="M73" s="15"/>
    </row>
    <row r="74" spans="1:13" ht="14.1" customHeight="1" thickBot="1" x14ac:dyDescent="0.25">
      <c r="A74" s="47"/>
      <c r="C74" s="36"/>
      <c r="D74" s="15">
        <v>0</v>
      </c>
      <c r="E74" s="37">
        <v>0</v>
      </c>
      <c r="F74" s="45">
        <f t="shared" si="12"/>
        <v>0</v>
      </c>
      <c r="G74" s="37">
        <v>0</v>
      </c>
      <c r="H74" s="46">
        <f t="shared" si="13"/>
        <v>0</v>
      </c>
      <c r="I74" s="46">
        <f t="shared" si="14"/>
        <v>0</v>
      </c>
      <c r="M74" s="14"/>
    </row>
    <row r="75" spans="1:13" ht="22.5" customHeight="1" thickBot="1" x14ac:dyDescent="0.25">
      <c r="A75" s="30"/>
      <c r="B75" s="31"/>
      <c r="C75" s="31"/>
      <c r="D75" s="65">
        <f>SUM(D59:D74)</f>
        <v>515000</v>
      </c>
      <c r="E75" s="38"/>
      <c r="F75" s="53">
        <f>SUM(F59:F74)</f>
        <v>69750</v>
      </c>
      <c r="G75" s="38"/>
      <c r="H75" s="53">
        <f>SUM(H59:H74)</f>
        <v>57150</v>
      </c>
      <c r="I75" s="54">
        <f>SUM(I59:I74)</f>
        <v>502400</v>
      </c>
    </row>
    <row r="76" spans="1:13" ht="15" customHeight="1" x14ac:dyDescent="0.2">
      <c r="A76" s="120" t="s">
        <v>22</v>
      </c>
      <c r="B76" s="121"/>
      <c r="C76" s="121"/>
      <c r="D76" s="33" t="s">
        <v>15</v>
      </c>
      <c r="F76" s="49" t="s">
        <v>16</v>
      </c>
      <c r="H76" s="69" t="s">
        <v>19</v>
      </c>
      <c r="I76" s="69" t="s">
        <v>9</v>
      </c>
    </row>
    <row r="77" spans="1:13" ht="15.6" customHeight="1" x14ac:dyDescent="0.2">
      <c r="B77" s="112" t="s">
        <v>12</v>
      </c>
      <c r="C77" s="109"/>
      <c r="D77" s="48">
        <f>D19</f>
        <v>10020345</v>
      </c>
      <c r="F77" s="70">
        <f>F19</f>
        <v>1503051.75</v>
      </c>
      <c r="H77" s="70">
        <f>H19</f>
        <v>2100813.7999999998</v>
      </c>
      <c r="I77" s="71">
        <f>I19</f>
        <v>10618107.050000001</v>
      </c>
    </row>
    <row r="78" spans="1:13" ht="15.6" customHeight="1" x14ac:dyDescent="0.2">
      <c r="B78" s="112" t="s">
        <v>11</v>
      </c>
      <c r="C78" s="109"/>
      <c r="D78" s="48">
        <f>D37</f>
        <v>16000625</v>
      </c>
      <c r="F78" s="70">
        <f>F37</f>
        <v>2400030</v>
      </c>
      <c r="H78" s="70">
        <f>H37</f>
        <v>3360037</v>
      </c>
      <c r="I78" s="70">
        <f>I37</f>
        <v>16960632</v>
      </c>
    </row>
    <row r="79" spans="1:13" ht="15.6" customHeight="1" x14ac:dyDescent="0.2">
      <c r="B79" s="112" t="s">
        <v>13</v>
      </c>
      <c r="C79" s="109"/>
      <c r="D79" s="48">
        <f>D56</f>
        <v>24500590.23</v>
      </c>
      <c r="F79" s="70">
        <f>F56</f>
        <v>3675088.5345000001</v>
      </c>
      <c r="H79" s="70">
        <f>H56</f>
        <v>4870023.6691999994</v>
      </c>
      <c r="I79" s="70">
        <f>I56</f>
        <v>25695525.364700001</v>
      </c>
    </row>
    <row r="80" spans="1:13" ht="15.6" customHeight="1" thickBot="1" x14ac:dyDescent="0.25">
      <c r="B80" s="112" t="s">
        <v>14</v>
      </c>
      <c r="C80" s="109"/>
      <c r="D80" s="48">
        <f>D75</f>
        <v>515000</v>
      </c>
      <c r="F80" s="70">
        <f>F75</f>
        <v>69750</v>
      </c>
      <c r="H80" s="70">
        <f>H75</f>
        <v>57150</v>
      </c>
      <c r="I80" s="70">
        <f>I75</f>
        <v>502400</v>
      </c>
    </row>
    <row r="81" spans="1:9" ht="15.6" customHeight="1" x14ac:dyDescent="0.2">
      <c r="A81" s="127" t="s">
        <v>20</v>
      </c>
      <c r="B81" s="127"/>
      <c r="C81" s="128"/>
      <c r="D81" s="50">
        <f>SUM(D77:D80)</f>
        <v>51036560.230000004</v>
      </c>
      <c r="F81" s="67">
        <f>SUM(F77:F80)</f>
        <v>7647920.2845000001</v>
      </c>
      <c r="H81" s="67">
        <f>SUM(H77:H80)</f>
        <v>10388024.4692</v>
      </c>
      <c r="I81" s="67">
        <f>SUM(I77:I80)</f>
        <v>53776664.414700001</v>
      </c>
    </row>
    <row r="82" spans="1:9" ht="15" customHeight="1" x14ac:dyDescent="0.2">
      <c r="A82" s="113"/>
      <c r="B82" s="114"/>
      <c r="C82" s="114"/>
      <c r="D82" s="114"/>
      <c r="E82" s="114"/>
      <c r="F82" s="114"/>
      <c r="G82" s="114"/>
      <c r="H82" s="114"/>
      <c r="I82" s="114"/>
    </row>
    <row r="83" spans="1:9" ht="15.6" customHeight="1" x14ac:dyDescent="0.2">
      <c r="A83" s="122" t="s">
        <v>23</v>
      </c>
      <c r="B83" s="123"/>
      <c r="C83" s="123"/>
      <c r="D83" s="33" t="s">
        <v>15</v>
      </c>
      <c r="F83" s="73" t="s">
        <v>16</v>
      </c>
      <c r="H83" s="72" t="s">
        <v>18</v>
      </c>
      <c r="I83" s="72" t="s">
        <v>9</v>
      </c>
    </row>
    <row r="84" spans="1:9" ht="15.6" customHeight="1" x14ac:dyDescent="0.2">
      <c r="A84" s="72"/>
      <c r="B84" s="110" t="s">
        <v>44</v>
      </c>
      <c r="C84" s="111"/>
      <c r="D84" s="64">
        <f>D162</f>
        <v>1686.3600000000001</v>
      </c>
      <c r="F84" s="64">
        <f>F162</f>
        <v>180</v>
      </c>
      <c r="H84" s="64">
        <f>H162</f>
        <v>262.24</v>
      </c>
      <c r="I84" s="64">
        <f>I162</f>
        <v>1768.6</v>
      </c>
    </row>
    <row r="85" spans="1:9" ht="15.6" customHeight="1" x14ac:dyDescent="0.2">
      <c r="A85" s="72"/>
      <c r="B85" s="110" t="s">
        <v>45</v>
      </c>
      <c r="C85" s="111"/>
      <c r="D85" s="64">
        <f>D200</f>
        <v>2125.46</v>
      </c>
      <c r="F85" s="64">
        <f>F200</f>
        <v>130.3845</v>
      </c>
      <c r="H85" s="64">
        <f>H200</f>
        <v>232.78749999999999</v>
      </c>
      <c r="I85" s="64">
        <f>I200</f>
        <v>2227.8630000000003</v>
      </c>
    </row>
    <row r="86" spans="1:9" ht="15.6" customHeight="1" x14ac:dyDescent="0.2">
      <c r="A86" s="72"/>
      <c r="B86" s="110" t="s">
        <v>46</v>
      </c>
      <c r="C86" s="111"/>
      <c r="D86" s="64">
        <f>D238</f>
        <v>6185</v>
      </c>
      <c r="F86" s="64">
        <f>F238</f>
        <v>84.3</v>
      </c>
      <c r="H86" s="64">
        <f>H238</f>
        <v>281.12</v>
      </c>
      <c r="I86" s="64">
        <f>I238</f>
        <v>6381.82</v>
      </c>
    </row>
    <row r="87" spans="1:9" ht="15.6" customHeight="1" x14ac:dyDescent="0.2">
      <c r="B87" s="108" t="s">
        <v>12</v>
      </c>
      <c r="C87" s="126"/>
      <c r="D87" s="105">
        <f>SUM(D84:D86)</f>
        <v>9996.82</v>
      </c>
      <c r="F87" s="105">
        <f>SUM(F84:F86)</f>
        <v>394.68450000000001</v>
      </c>
      <c r="H87" s="105">
        <f>SUM(H84:H86)</f>
        <v>776.14750000000004</v>
      </c>
      <c r="I87" s="105">
        <f>SUM(I84:I86)</f>
        <v>10378.282999999999</v>
      </c>
    </row>
    <row r="88" spans="1:9" ht="15.6" customHeight="1" x14ac:dyDescent="0.2">
      <c r="A88" s="72"/>
      <c r="B88" s="110" t="s">
        <v>47</v>
      </c>
      <c r="C88" s="111"/>
      <c r="D88" s="64">
        <f>D276</f>
        <v>2241.59</v>
      </c>
      <c r="F88" s="64">
        <f>F276</f>
        <v>117.804</v>
      </c>
      <c r="H88" s="64">
        <f>H276</f>
        <v>337.22269999999997</v>
      </c>
      <c r="I88" s="64">
        <f>I276</f>
        <v>2461.0086999999999</v>
      </c>
    </row>
    <row r="89" spans="1:9" ht="15.6" customHeight="1" x14ac:dyDescent="0.2">
      <c r="A89" s="72"/>
      <c r="B89" s="110" t="s">
        <v>48</v>
      </c>
      <c r="C89" s="111"/>
      <c r="D89" s="64">
        <f>D314</f>
        <v>1379.36</v>
      </c>
      <c r="F89" s="64">
        <f>F314</f>
        <v>188.15399999999997</v>
      </c>
      <c r="H89" s="64">
        <f>H314</f>
        <v>151.68599999999998</v>
      </c>
      <c r="I89" s="64">
        <f>I314</f>
        <v>1342.8919999999998</v>
      </c>
    </row>
    <row r="90" spans="1:9" ht="15.6" customHeight="1" x14ac:dyDescent="0.2">
      <c r="A90" s="72"/>
      <c r="B90" s="110" t="s">
        <v>49</v>
      </c>
      <c r="C90" s="111"/>
      <c r="D90" s="64">
        <f>D352</f>
        <v>2818.0899999999997</v>
      </c>
      <c r="F90" s="64">
        <f>F352</f>
        <v>384.48599999999993</v>
      </c>
      <c r="H90" s="64">
        <f>H352</f>
        <v>309.84250000000003</v>
      </c>
      <c r="I90" s="64">
        <f>I352</f>
        <v>2743.4465</v>
      </c>
    </row>
    <row r="91" spans="1:9" ht="15.6" customHeight="1" x14ac:dyDescent="0.2">
      <c r="A91" s="9"/>
      <c r="B91" s="108" t="s">
        <v>11</v>
      </c>
      <c r="C91" s="108"/>
      <c r="D91" s="105">
        <f>SUM(D88:D90)</f>
        <v>6439.0399999999991</v>
      </c>
      <c r="E91" s="93"/>
      <c r="F91" s="105">
        <f>SUM(F88:F90)</f>
        <v>690.44399999999996</v>
      </c>
      <c r="G91" s="93"/>
      <c r="H91" s="105">
        <f>SUM(H88:H90)</f>
        <v>798.75119999999993</v>
      </c>
      <c r="I91" s="105">
        <f>SUM(I88:I90)</f>
        <v>6547.3472000000002</v>
      </c>
    </row>
    <row r="92" spans="1:9" ht="15.6" customHeight="1" x14ac:dyDescent="0.2">
      <c r="A92" s="72"/>
      <c r="B92" s="110" t="s">
        <v>50</v>
      </c>
      <c r="C92" s="111"/>
      <c r="D92" s="64">
        <f>D390</f>
        <v>2324.35</v>
      </c>
      <c r="F92" s="64">
        <f>F390</f>
        <v>113.4525</v>
      </c>
      <c r="H92" s="64">
        <f>H390</f>
        <v>315.63350000000003</v>
      </c>
      <c r="I92" s="64">
        <f>I390</f>
        <v>2526.5309999999999</v>
      </c>
    </row>
    <row r="93" spans="1:9" ht="15.6" customHeight="1" x14ac:dyDescent="0.2">
      <c r="A93" s="72"/>
      <c r="B93" s="110" t="s">
        <v>51</v>
      </c>
      <c r="C93" s="111"/>
      <c r="D93" s="64">
        <f>D428</f>
        <v>1150.54</v>
      </c>
      <c r="F93" s="64">
        <f>F428</f>
        <v>63.75</v>
      </c>
      <c r="H93" s="64">
        <f>H428</f>
        <v>161.804</v>
      </c>
      <c r="I93" s="64">
        <f>I428</f>
        <v>1248.5940000000001</v>
      </c>
    </row>
    <row r="94" spans="1:9" ht="15.6" customHeight="1" x14ac:dyDescent="0.2">
      <c r="A94" s="72"/>
      <c r="B94" s="110" t="s">
        <v>52</v>
      </c>
      <c r="C94" s="111"/>
      <c r="D94" s="64">
        <f>D466</f>
        <v>7719.37</v>
      </c>
      <c r="F94" s="64">
        <f>F466</f>
        <v>1089.4679999999998</v>
      </c>
      <c r="H94" s="64">
        <f>H466</f>
        <v>1570.8801999999998</v>
      </c>
      <c r="I94" s="64">
        <f>I466</f>
        <v>8200.7821999999996</v>
      </c>
    </row>
    <row r="95" spans="1:9" ht="15.6" customHeight="1" x14ac:dyDescent="0.2">
      <c r="B95" s="108" t="s">
        <v>13</v>
      </c>
      <c r="C95" s="108"/>
      <c r="D95" s="105">
        <f>SUM(D92:D94)</f>
        <v>11194.26</v>
      </c>
      <c r="E95" s="93"/>
      <c r="F95" s="105">
        <f>SUM(F92:F94)</f>
        <v>1266.6704999999997</v>
      </c>
      <c r="G95" s="93"/>
      <c r="H95" s="105">
        <f>SUM(H92:H94)</f>
        <v>2048.3176999999996</v>
      </c>
      <c r="I95" s="105">
        <f>SUM(I92:I94)</f>
        <v>11975.9072</v>
      </c>
    </row>
    <row r="96" spans="1:9" ht="15.6" customHeight="1" x14ac:dyDescent="0.2">
      <c r="A96" s="72"/>
      <c r="B96" s="110" t="s">
        <v>53</v>
      </c>
      <c r="C96" s="111"/>
      <c r="D96" s="64">
        <f>D504</f>
        <v>1394.23</v>
      </c>
      <c r="F96" s="64">
        <f>F504</f>
        <v>185.28450000000001</v>
      </c>
      <c r="H96" s="64">
        <f>H504</f>
        <v>82.799199999999999</v>
      </c>
      <c r="I96" s="64">
        <f>I504</f>
        <v>1291.7447000000002</v>
      </c>
    </row>
    <row r="97" spans="1:22" ht="15.6" customHeight="1" x14ac:dyDescent="0.2">
      <c r="A97" s="72"/>
      <c r="B97" s="110" t="s">
        <v>54</v>
      </c>
      <c r="C97" s="111"/>
      <c r="D97" s="64">
        <f>D542</f>
        <v>1268</v>
      </c>
      <c r="F97" s="64">
        <f>F542</f>
        <v>61.8</v>
      </c>
      <c r="H97" s="64">
        <f>H542</f>
        <v>120.75999999999999</v>
      </c>
      <c r="I97" s="64">
        <f>I542</f>
        <v>1326.96</v>
      </c>
    </row>
    <row r="98" spans="1:22" ht="15.6" customHeight="1" x14ac:dyDescent="0.2">
      <c r="A98" s="72"/>
      <c r="B98" s="110" t="s">
        <v>55</v>
      </c>
      <c r="C98" s="111"/>
      <c r="D98" s="64">
        <f>D581</f>
        <v>2994.46</v>
      </c>
      <c r="F98" s="64">
        <f>F581</f>
        <v>385.38150000000002</v>
      </c>
      <c r="H98" s="64">
        <f>H581</f>
        <v>582.05909999999994</v>
      </c>
      <c r="I98" s="64">
        <f>I581</f>
        <v>3191.1376</v>
      </c>
    </row>
    <row r="99" spans="1:22" ht="15.6" customHeight="1" thickBot="1" x14ac:dyDescent="0.25">
      <c r="B99" s="108" t="s">
        <v>14</v>
      </c>
      <c r="C99" s="108"/>
      <c r="D99" s="105">
        <f>SUM(D96:D98)</f>
        <v>5656.6900000000005</v>
      </c>
      <c r="E99" s="104"/>
      <c r="F99" s="105">
        <f>SUM(F96:F98)</f>
        <v>632.46600000000001</v>
      </c>
      <c r="G99" s="93"/>
      <c r="H99" s="105">
        <f>SUM(H96:H98)</f>
        <v>785.61829999999986</v>
      </c>
      <c r="I99" s="105">
        <f>SUM(I96:I98)</f>
        <v>5809.8423000000003</v>
      </c>
    </row>
    <row r="100" spans="1:22" ht="15.6" customHeight="1" x14ac:dyDescent="0.2">
      <c r="A100" s="108" t="s">
        <v>21</v>
      </c>
      <c r="B100" s="108"/>
      <c r="C100" s="126"/>
      <c r="D100" s="106">
        <f>SUM(D87:D99)</f>
        <v>56576.80000000001</v>
      </c>
      <c r="F100" s="68">
        <f>SUM(F87:F99)</f>
        <v>5573.8455000000004</v>
      </c>
      <c r="H100" s="68">
        <f>SUM(H87:H99)</f>
        <v>8041.5218999999997</v>
      </c>
      <c r="I100" s="68">
        <f>SUM(I87:I99)</f>
        <v>59044.4764</v>
      </c>
    </row>
    <row r="101" spans="1:22" ht="15.6" customHeight="1" x14ac:dyDescent="0.2">
      <c r="A101" s="113"/>
      <c r="B101" s="114"/>
      <c r="C101" s="114"/>
      <c r="D101" s="114"/>
      <c r="E101" s="114"/>
      <c r="F101" s="114"/>
      <c r="G101" s="114"/>
      <c r="H101" s="114"/>
      <c r="I101" s="114"/>
    </row>
    <row r="102" spans="1:22" ht="15.6" customHeight="1" x14ac:dyDescent="0.2">
      <c r="A102" s="118" t="s">
        <v>17</v>
      </c>
      <c r="B102" s="119"/>
      <c r="C102" s="119"/>
      <c r="D102" s="33" t="s">
        <v>29</v>
      </c>
      <c r="F102" s="77" t="s">
        <v>28</v>
      </c>
      <c r="G102" s="78"/>
      <c r="H102" s="79" t="s">
        <v>27</v>
      </c>
      <c r="I102" s="79" t="s">
        <v>30</v>
      </c>
    </row>
    <row r="103" spans="1:22" ht="15.6" customHeight="1" x14ac:dyDescent="0.2">
      <c r="C103" s="44" t="s">
        <v>12</v>
      </c>
      <c r="D103" s="66">
        <f>D77-D87</f>
        <v>10010348.18</v>
      </c>
      <c r="F103" s="74">
        <f>F77-F87</f>
        <v>1502657.0655</v>
      </c>
      <c r="H103" s="74">
        <f>H77-H87</f>
        <v>2100037.6524999999</v>
      </c>
      <c r="I103" s="74">
        <f>I77-I87</f>
        <v>10607728.767000001</v>
      </c>
    </row>
    <row r="104" spans="1:22" ht="15.6" customHeight="1" x14ac:dyDescent="0.2">
      <c r="C104" s="44" t="s">
        <v>11</v>
      </c>
      <c r="D104" s="66">
        <f>D78-D91</f>
        <v>15994185.960000001</v>
      </c>
      <c r="F104" s="74">
        <f>F78-F91</f>
        <v>2399339.5559999999</v>
      </c>
      <c r="H104" s="74">
        <f>H78-H91</f>
        <v>3359238.2488000002</v>
      </c>
      <c r="I104" s="74">
        <f>I78-I91</f>
        <v>16954084.652800001</v>
      </c>
    </row>
    <row r="105" spans="1:22" ht="15.6" customHeight="1" x14ac:dyDescent="0.2">
      <c r="B105" s="112" t="s">
        <v>13</v>
      </c>
      <c r="C105" s="112"/>
      <c r="D105" s="66">
        <f>D79-D95</f>
        <v>24489395.969999999</v>
      </c>
      <c r="F105" s="74">
        <f>F79-F95</f>
        <v>3673821.8640000001</v>
      </c>
      <c r="H105" s="74">
        <f>H79-H95</f>
        <v>4867975.3514999999</v>
      </c>
      <c r="I105" s="74">
        <f>I79-I95</f>
        <v>25683549.4575</v>
      </c>
      <c r="R105" s="4"/>
    </row>
    <row r="106" spans="1:22" ht="15.6" customHeight="1" thickBot="1" x14ac:dyDescent="0.25">
      <c r="A106" s="9"/>
      <c r="B106" s="112" t="s">
        <v>14</v>
      </c>
      <c r="C106" s="112"/>
      <c r="D106" s="66">
        <f>D80-D99</f>
        <v>509343.31</v>
      </c>
      <c r="F106" s="74">
        <f>F80-F99</f>
        <v>69117.534</v>
      </c>
      <c r="H106" s="74">
        <f>H80-H99</f>
        <v>56364.381699999998</v>
      </c>
      <c r="I106" s="74">
        <f>I80-I99</f>
        <v>496590.15769999998</v>
      </c>
      <c r="J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</row>
    <row r="107" spans="1:22" ht="15.6" customHeight="1" x14ac:dyDescent="0.2">
      <c r="A107" s="129" t="s">
        <v>10</v>
      </c>
      <c r="B107" s="129"/>
      <c r="C107" s="130"/>
      <c r="D107" s="51">
        <f>SUM(D103:D106)</f>
        <v>51003273.420000002</v>
      </c>
      <c r="F107" s="75">
        <f>SUM(F103:F106)</f>
        <v>7644936.0195000004</v>
      </c>
      <c r="H107" s="75">
        <f>SUM(H103:H106)</f>
        <v>10383615.634499999</v>
      </c>
      <c r="I107" s="75">
        <f>SUM(I103:I106)</f>
        <v>53741953.035000004</v>
      </c>
      <c r="J107" s="14"/>
      <c r="K107" s="10"/>
      <c r="L107" s="42"/>
      <c r="M107" s="43"/>
      <c r="N107" s="43"/>
      <c r="O107" s="43"/>
      <c r="P107" s="40"/>
      <c r="Q107" s="43"/>
      <c r="R107" s="43"/>
      <c r="S107" s="43"/>
      <c r="T107" s="43"/>
      <c r="U107" s="43"/>
      <c r="V107" s="43"/>
    </row>
    <row r="108" spans="1:22" ht="15.6" customHeight="1" x14ac:dyDescent="0.2">
      <c r="J108" s="13"/>
      <c r="K108" s="11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</row>
    <row r="109" spans="1:22" ht="15.6" customHeight="1" x14ac:dyDescent="0.2">
      <c r="A109" s="124" t="s">
        <v>31</v>
      </c>
      <c r="B109" s="125"/>
      <c r="C109" s="125"/>
      <c r="D109" s="82">
        <f>D81-D100</f>
        <v>50979983.430000007</v>
      </c>
      <c r="E109" s="81"/>
      <c r="F109" s="80">
        <f>F81-F100</f>
        <v>7642346.4390000002</v>
      </c>
      <c r="G109" s="81"/>
      <c r="H109" s="80">
        <f>H81-H100</f>
        <v>10379982.9473</v>
      </c>
      <c r="I109" s="80">
        <f>I81-I100</f>
        <v>53717619.938299999</v>
      </c>
      <c r="J109" s="13"/>
      <c r="K109" s="11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</row>
    <row r="110" spans="1:22" ht="15.6" customHeight="1" x14ac:dyDescent="0.2">
      <c r="A110" s="117"/>
      <c r="B110" s="114"/>
      <c r="C110" s="114"/>
      <c r="D110" s="114"/>
      <c r="E110" s="114"/>
      <c r="F110" s="114"/>
      <c r="G110" s="114"/>
      <c r="H110" s="114"/>
      <c r="I110" s="114"/>
      <c r="J110" s="13"/>
      <c r="K110" s="11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</row>
    <row r="111" spans="1:22" ht="22.5" customHeight="1" x14ac:dyDescent="0.2">
      <c r="A111" s="9"/>
      <c r="B111" s="9"/>
      <c r="C111" s="44"/>
      <c r="D111" s="44"/>
      <c r="I111" s="13"/>
      <c r="J111" s="13"/>
      <c r="K111" s="11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</row>
    <row r="112" spans="1:22" ht="22.5" customHeight="1" x14ac:dyDescent="0.2">
      <c r="A112" s="116" t="s">
        <v>24</v>
      </c>
      <c r="B112" s="116"/>
      <c r="C112" s="116"/>
      <c r="D112" s="34" t="s">
        <v>30</v>
      </c>
      <c r="E112" s="33" t="s">
        <v>25</v>
      </c>
      <c r="F112" s="33" t="s">
        <v>26</v>
      </c>
      <c r="H112" s="83" t="s">
        <v>35</v>
      </c>
      <c r="I112" s="33" t="s">
        <v>36</v>
      </c>
    </row>
    <row r="113" spans="1:22" ht="22.5" customHeight="1" x14ac:dyDescent="0.2">
      <c r="B113" s="112" t="s">
        <v>12</v>
      </c>
      <c r="C113" s="112"/>
      <c r="D113" s="48">
        <f>I103</f>
        <v>10607728.767000001</v>
      </c>
      <c r="E113" s="37">
        <v>20</v>
      </c>
      <c r="F113" s="66">
        <f>(E113*0.01)*D113</f>
        <v>2121545.7534000003</v>
      </c>
      <c r="H113" s="13">
        <v>0</v>
      </c>
      <c r="I113" s="64">
        <f>F113+H113</f>
        <v>2121545.7534000003</v>
      </c>
      <c r="R113" s="4"/>
    </row>
    <row r="114" spans="1:22" ht="22.5" customHeight="1" x14ac:dyDescent="0.2">
      <c r="A114" s="9"/>
      <c r="B114" s="112" t="s">
        <v>11</v>
      </c>
      <c r="C114" s="112"/>
      <c r="D114" s="48">
        <f>I104</f>
        <v>16954084.652800001</v>
      </c>
      <c r="E114" s="37">
        <v>20</v>
      </c>
      <c r="F114" s="66">
        <f>(E114*0.01)*D114</f>
        <v>3390816.9305600002</v>
      </c>
      <c r="H114" s="13">
        <v>0</v>
      </c>
      <c r="I114" s="64">
        <f>F114+H114</f>
        <v>3390816.9305600002</v>
      </c>
      <c r="J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</row>
    <row r="115" spans="1:22" ht="22.5" customHeight="1" x14ac:dyDescent="0.2">
      <c r="B115" s="112" t="s">
        <v>13</v>
      </c>
      <c r="C115" s="112"/>
      <c r="D115" s="48">
        <f>I105</f>
        <v>25683549.4575</v>
      </c>
      <c r="E115" s="37">
        <v>20</v>
      </c>
      <c r="F115" s="66">
        <f>(E115*0.01)*D115</f>
        <v>5136709.8914999999</v>
      </c>
      <c r="H115" s="13">
        <v>0</v>
      </c>
      <c r="I115" s="64">
        <f>F115+H115</f>
        <v>5136709.8914999999</v>
      </c>
      <c r="J115" s="14"/>
      <c r="K115" s="10"/>
      <c r="L115" s="42"/>
      <c r="M115" s="43"/>
      <c r="N115" s="43"/>
      <c r="O115" s="43"/>
      <c r="P115" s="40"/>
      <c r="Q115" s="43"/>
      <c r="R115" s="43"/>
      <c r="S115" s="43"/>
      <c r="T115" s="43"/>
      <c r="U115" s="43"/>
      <c r="V115" s="43"/>
    </row>
    <row r="116" spans="1:22" ht="22.5" customHeight="1" x14ac:dyDescent="0.2">
      <c r="A116" s="9"/>
      <c r="B116" s="112" t="s">
        <v>14</v>
      </c>
      <c r="C116" s="112"/>
      <c r="D116" s="48">
        <f>I106</f>
        <v>496590.15769999998</v>
      </c>
      <c r="E116" s="37">
        <v>20</v>
      </c>
      <c r="F116" s="66">
        <f>(E116*0.01)*D116</f>
        <v>99318.031539999996</v>
      </c>
      <c r="H116" s="13">
        <v>0</v>
      </c>
      <c r="I116" s="64">
        <f>F116+H116</f>
        <v>99318.031539999996</v>
      </c>
      <c r="J116" s="13"/>
      <c r="K116" s="11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</row>
    <row r="117" spans="1:22" ht="22.5" customHeight="1" x14ac:dyDescent="0.2">
      <c r="F117" s="76"/>
      <c r="G117" s="108" t="s">
        <v>32</v>
      </c>
      <c r="H117" s="108"/>
      <c r="I117" s="86">
        <f>SUM(I113:I116)</f>
        <v>10748390.607000001</v>
      </c>
      <c r="J117" s="13"/>
      <c r="K117" s="11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</row>
    <row r="118" spans="1:22" ht="22.5" customHeight="1" x14ac:dyDescent="0.2">
      <c r="A118" s="9"/>
      <c r="B118" s="9"/>
      <c r="C118" s="44"/>
      <c r="D118" s="44"/>
      <c r="I118" s="13"/>
      <c r="J118" s="13"/>
      <c r="K118" s="11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</row>
    <row r="119" spans="1:22" ht="22.5" customHeight="1" x14ac:dyDescent="0.2">
      <c r="A119" s="116" t="s">
        <v>33</v>
      </c>
      <c r="B119" s="116"/>
      <c r="C119" s="116"/>
      <c r="D119" s="34" t="s">
        <v>27</v>
      </c>
      <c r="F119" s="83" t="s">
        <v>35</v>
      </c>
      <c r="G119" s="115" t="s">
        <v>37</v>
      </c>
      <c r="H119" s="109"/>
      <c r="I119" s="13"/>
      <c r="J119" s="13"/>
      <c r="K119" s="11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</row>
    <row r="120" spans="1:22" ht="22.5" customHeight="1" x14ac:dyDescent="0.2">
      <c r="A120" s="9"/>
      <c r="B120" s="112" t="s">
        <v>12</v>
      </c>
      <c r="C120" s="112"/>
      <c r="D120" s="66">
        <f>H103</f>
        <v>2100037.6524999999</v>
      </c>
      <c r="F120" s="13">
        <v>0</v>
      </c>
      <c r="H120" s="48">
        <f>D120+F120</f>
        <v>2100037.6524999999</v>
      </c>
      <c r="I120" s="13"/>
      <c r="J120" s="13"/>
      <c r="K120" s="11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</row>
    <row r="121" spans="1:22" ht="22.5" customHeight="1" x14ac:dyDescent="0.2">
      <c r="A121" s="9"/>
      <c r="B121" s="112" t="s">
        <v>11</v>
      </c>
      <c r="C121" s="112"/>
      <c r="D121" s="66">
        <f>H104</f>
        <v>3359238.2488000002</v>
      </c>
      <c r="F121" s="13">
        <v>0</v>
      </c>
      <c r="H121" s="48">
        <f>D121+F121</f>
        <v>3359238.2488000002</v>
      </c>
      <c r="I121" s="13"/>
      <c r="J121" s="13"/>
      <c r="K121" s="11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</row>
    <row r="122" spans="1:22" ht="22.5" customHeight="1" x14ac:dyDescent="0.2">
      <c r="A122" s="9"/>
      <c r="B122" s="112" t="s">
        <v>13</v>
      </c>
      <c r="C122" s="112"/>
      <c r="D122" s="66">
        <v>3360020</v>
      </c>
      <c r="F122" s="13">
        <v>0</v>
      </c>
      <c r="H122" s="48">
        <f>D122+F122</f>
        <v>3360020</v>
      </c>
      <c r="I122" s="13"/>
      <c r="J122" s="13"/>
      <c r="K122" s="11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</row>
    <row r="123" spans="1:22" ht="22.5" customHeight="1" x14ac:dyDescent="0.2">
      <c r="A123" s="9"/>
      <c r="B123" s="112" t="s">
        <v>14</v>
      </c>
      <c r="C123" s="112"/>
      <c r="D123" s="66">
        <v>3360020</v>
      </c>
      <c r="F123" s="13">
        <v>0</v>
      </c>
      <c r="H123" s="48">
        <f>D123+F123</f>
        <v>3360020</v>
      </c>
      <c r="I123" s="13"/>
      <c r="J123" s="13"/>
      <c r="K123" s="11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</row>
    <row r="124" spans="1:22" ht="22.5" customHeight="1" thickBot="1" x14ac:dyDescent="0.25">
      <c r="A124" s="9"/>
      <c r="B124" s="9"/>
      <c r="C124" s="84"/>
      <c r="D124" s="76"/>
      <c r="F124" s="108" t="s">
        <v>34</v>
      </c>
      <c r="G124" s="109"/>
      <c r="H124" s="76">
        <f>SUM(H120:H123)</f>
        <v>12179315.9013</v>
      </c>
      <c r="I124" s="13"/>
      <c r="J124" s="13"/>
      <c r="K124" s="11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</row>
    <row r="125" spans="1:22" ht="27" customHeight="1" x14ac:dyDescent="0.2">
      <c r="A125" s="58" t="s">
        <v>43</v>
      </c>
      <c r="B125" s="28"/>
      <c r="C125" s="41"/>
      <c r="D125" s="41"/>
      <c r="E125" s="41"/>
      <c r="F125" s="41"/>
      <c r="G125" s="41"/>
      <c r="H125" s="41"/>
      <c r="I125" s="29"/>
      <c r="J125" s="14"/>
      <c r="K125" s="10"/>
      <c r="L125" s="88"/>
      <c r="M125" s="88"/>
      <c r="N125" s="43"/>
      <c r="O125" s="43"/>
      <c r="P125" s="43"/>
      <c r="Q125" s="43"/>
      <c r="R125" s="43"/>
      <c r="S125" s="43"/>
      <c r="T125" s="43"/>
      <c r="U125" s="43"/>
      <c r="V125" s="43"/>
    </row>
    <row r="126" spans="1:22" ht="14.1" customHeight="1" x14ac:dyDescent="0.2">
      <c r="A126" s="52" t="s">
        <v>38</v>
      </c>
      <c r="B126" s="33" t="s">
        <v>7</v>
      </c>
      <c r="C126" s="34" t="s">
        <v>3</v>
      </c>
      <c r="D126" s="35" t="s">
        <v>4</v>
      </c>
      <c r="E126" s="35" t="s">
        <v>5</v>
      </c>
      <c r="F126" s="35" t="s">
        <v>16</v>
      </c>
      <c r="G126" s="35" t="s">
        <v>1</v>
      </c>
      <c r="H126" s="34" t="s">
        <v>18</v>
      </c>
      <c r="I126" s="55" t="s">
        <v>9</v>
      </c>
      <c r="J126" s="13"/>
      <c r="K126" s="11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</row>
    <row r="127" spans="1:22" ht="14.1" customHeight="1" x14ac:dyDescent="0.2">
      <c r="A127" s="47" t="s">
        <v>67</v>
      </c>
      <c r="B127" s="9" t="s">
        <v>8</v>
      </c>
      <c r="C127" s="36" t="s">
        <v>2</v>
      </c>
      <c r="D127" s="15">
        <v>1200</v>
      </c>
      <c r="E127" s="37">
        <v>15</v>
      </c>
      <c r="F127" s="45">
        <f>(E127*0.01)*D127</f>
        <v>180</v>
      </c>
      <c r="G127" s="37">
        <v>21</v>
      </c>
      <c r="H127" s="46">
        <f>(G127*0.01)*D127</f>
        <v>252</v>
      </c>
      <c r="I127" s="56">
        <f>D127-F127+H127</f>
        <v>1272</v>
      </c>
      <c r="J127" s="13"/>
      <c r="K127" s="11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</row>
    <row r="128" spans="1:22" ht="14.1" customHeight="1" x14ac:dyDescent="0.2">
      <c r="A128" s="47" t="s">
        <v>67</v>
      </c>
      <c r="B128" s="9" t="s">
        <v>82</v>
      </c>
      <c r="C128" s="36" t="s">
        <v>81</v>
      </c>
      <c r="D128" s="15">
        <v>256</v>
      </c>
      <c r="E128" s="37">
        <v>0</v>
      </c>
      <c r="F128" s="45">
        <f t="shared" ref="F128:F141" si="15">(E128*0.01)*D128</f>
        <v>0</v>
      </c>
      <c r="G128" s="37">
        <v>4</v>
      </c>
      <c r="H128" s="46">
        <f t="shared" ref="H128:H141" si="16">(G128*0.01)*D128</f>
        <v>10.24</v>
      </c>
      <c r="I128" s="56">
        <f t="shared" ref="I128:I141" si="17">D128-F128+H128</f>
        <v>266.24</v>
      </c>
      <c r="J128" s="13"/>
      <c r="K128" s="11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</row>
    <row r="129" spans="1:22" ht="14.1" customHeight="1" x14ac:dyDescent="0.2">
      <c r="A129" s="47" t="s">
        <v>79</v>
      </c>
      <c r="B129" s="9" t="s">
        <v>80</v>
      </c>
      <c r="C129" s="36" t="s">
        <v>80</v>
      </c>
      <c r="D129" s="15">
        <v>230.36</v>
      </c>
      <c r="E129" s="37">
        <v>0</v>
      </c>
      <c r="F129" s="45">
        <f t="shared" si="15"/>
        <v>0</v>
      </c>
      <c r="G129" s="37">
        <v>0</v>
      </c>
      <c r="H129" s="46">
        <f t="shared" si="16"/>
        <v>0</v>
      </c>
      <c r="I129" s="56">
        <f t="shared" si="17"/>
        <v>230.36</v>
      </c>
      <c r="J129" s="13"/>
      <c r="K129" s="11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</row>
    <row r="130" spans="1:22" ht="14.1" customHeight="1" x14ac:dyDescent="0.2">
      <c r="A130" s="47"/>
      <c r="C130" s="36"/>
      <c r="D130" s="15">
        <v>0</v>
      </c>
      <c r="E130" s="37">
        <v>0</v>
      </c>
      <c r="F130" s="45">
        <f t="shared" si="15"/>
        <v>0</v>
      </c>
      <c r="G130" s="37">
        <v>0</v>
      </c>
      <c r="H130" s="46">
        <f t="shared" si="16"/>
        <v>0</v>
      </c>
      <c r="I130" s="56">
        <f t="shared" si="17"/>
        <v>0</v>
      </c>
      <c r="J130" s="13"/>
      <c r="K130" s="11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</row>
    <row r="131" spans="1:22" ht="14.1" customHeight="1" x14ac:dyDescent="0.2">
      <c r="A131" s="47"/>
      <c r="C131" s="36"/>
      <c r="D131" s="15">
        <v>0</v>
      </c>
      <c r="E131" s="37">
        <v>0</v>
      </c>
      <c r="F131" s="45">
        <f t="shared" si="15"/>
        <v>0</v>
      </c>
      <c r="G131" s="37">
        <v>0</v>
      </c>
      <c r="H131" s="46">
        <f t="shared" si="16"/>
        <v>0</v>
      </c>
      <c r="I131" s="56">
        <f t="shared" si="17"/>
        <v>0</v>
      </c>
      <c r="J131" s="13"/>
      <c r="K131" s="11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</row>
    <row r="132" spans="1:22" ht="14.1" customHeight="1" x14ac:dyDescent="0.2">
      <c r="A132" s="47"/>
      <c r="C132" s="36"/>
      <c r="D132" s="15">
        <v>0</v>
      </c>
      <c r="E132" s="37">
        <v>0</v>
      </c>
      <c r="F132" s="45">
        <f t="shared" si="15"/>
        <v>0</v>
      </c>
      <c r="G132" s="37">
        <v>0</v>
      </c>
      <c r="H132" s="46">
        <f t="shared" si="16"/>
        <v>0</v>
      </c>
      <c r="I132" s="56">
        <f t="shared" si="17"/>
        <v>0</v>
      </c>
      <c r="J132" s="13"/>
      <c r="K132" s="11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</row>
    <row r="133" spans="1:22" ht="14.1" customHeight="1" x14ac:dyDescent="0.2">
      <c r="A133" s="47"/>
      <c r="C133" s="36"/>
      <c r="D133" s="15">
        <v>0</v>
      </c>
      <c r="E133" s="37">
        <v>0</v>
      </c>
      <c r="F133" s="45">
        <f t="shared" si="15"/>
        <v>0</v>
      </c>
      <c r="G133" s="37">
        <v>0</v>
      </c>
      <c r="H133" s="46">
        <f t="shared" si="16"/>
        <v>0</v>
      </c>
      <c r="I133" s="56">
        <f t="shared" si="17"/>
        <v>0</v>
      </c>
      <c r="J133" s="13"/>
      <c r="K133" s="11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</row>
    <row r="134" spans="1:22" ht="14.1" customHeight="1" x14ac:dyDescent="0.2">
      <c r="A134" s="47"/>
      <c r="C134" s="36"/>
      <c r="D134" s="15">
        <v>0</v>
      </c>
      <c r="E134" s="37">
        <v>0</v>
      </c>
      <c r="F134" s="45">
        <f t="shared" si="15"/>
        <v>0</v>
      </c>
      <c r="G134" s="37">
        <v>0</v>
      </c>
      <c r="H134" s="46">
        <f t="shared" si="16"/>
        <v>0</v>
      </c>
      <c r="I134" s="56">
        <f t="shared" si="17"/>
        <v>0</v>
      </c>
      <c r="J134" s="13"/>
      <c r="K134" s="11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</row>
    <row r="135" spans="1:22" ht="14.1" customHeight="1" x14ac:dyDescent="0.2">
      <c r="A135" s="47"/>
      <c r="C135" s="36"/>
      <c r="D135" s="15">
        <v>0</v>
      </c>
      <c r="E135" s="37">
        <v>0</v>
      </c>
      <c r="F135" s="45">
        <f t="shared" si="15"/>
        <v>0</v>
      </c>
      <c r="G135" s="37">
        <v>0</v>
      </c>
      <c r="H135" s="46">
        <f t="shared" si="16"/>
        <v>0</v>
      </c>
      <c r="I135" s="56">
        <f t="shared" si="17"/>
        <v>0</v>
      </c>
      <c r="J135" s="13"/>
      <c r="K135" s="11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</row>
    <row r="136" spans="1:22" ht="14.1" customHeight="1" x14ac:dyDescent="0.2">
      <c r="A136" s="47"/>
      <c r="C136" s="36"/>
      <c r="D136" s="15">
        <v>0</v>
      </c>
      <c r="E136" s="37">
        <v>0</v>
      </c>
      <c r="F136" s="45">
        <f t="shared" si="15"/>
        <v>0</v>
      </c>
      <c r="G136" s="37">
        <v>0</v>
      </c>
      <c r="H136" s="46">
        <f t="shared" si="16"/>
        <v>0</v>
      </c>
      <c r="I136" s="56">
        <f t="shared" si="17"/>
        <v>0</v>
      </c>
      <c r="J136" s="13"/>
      <c r="K136" s="11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</row>
    <row r="137" spans="1:22" ht="14.1" customHeight="1" x14ac:dyDescent="0.2">
      <c r="A137" s="47"/>
      <c r="C137" s="36"/>
      <c r="D137" s="15">
        <v>0</v>
      </c>
      <c r="E137" s="37">
        <v>0</v>
      </c>
      <c r="F137" s="45">
        <f t="shared" si="15"/>
        <v>0</v>
      </c>
      <c r="G137" s="37">
        <v>0</v>
      </c>
      <c r="H137" s="46">
        <f t="shared" si="16"/>
        <v>0</v>
      </c>
      <c r="I137" s="56">
        <f t="shared" si="17"/>
        <v>0</v>
      </c>
      <c r="J137" s="13"/>
      <c r="K137" s="11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</row>
    <row r="138" spans="1:22" ht="14.1" customHeight="1" x14ac:dyDescent="0.2">
      <c r="A138" s="47"/>
      <c r="C138" s="36"/>
      <c r="D138" s="15">
        <v>0</v>
      </c>
      <c r="E138" s="37">
        <v>0</v>
      </c>
      <c r="F138" s="45">
        <f t="shared" si="15"/>
        <v>0</v>
      </c>
      <c r="G138" s="37">
        <v>0</v>
      </c>
      <c r="H138" s="46">
        <f t="shared" si="16"/>
        <v>0</v>
      </c>
      <c r="I138" s="56">
        <f t="shared" si="17"/>
        <v>0</v>
      </c>
      <c r="J138" s="13"/>
      <c r="K138" s="11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</row>
    <row r="139" spans="1:22" ht="14.1" customHeight="1" x14ac:dyDescent="0.2">
      <c r="A139" s="47"/>
      <c r="C139" s="36"/>
      <c r="D139" s="15">
        <v>0</v>
      </c>
      <c r="E139" s="37">
        <v>0</v>
      </c>
      <c r="F139" s="45">
        <f t="shared" si="15"/>
        <v>0</v>
      </c>
      <c r="G139" s="37">
        <v>0</v>
      </c>
      <c r="H139" s="46">
        <f t="shared" si="16"/>
        <v>0</v>
      </c>
      <c r="I139" s="56">
        <f t="shared" si="17"/>
        <v>0</v>
      </c>
      <c r="J139" s="13"/>
      <c r="K139" s="11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</row>
    <row r="140" spans="1:22" ht="14.1" customHeight="1" x14ac:dyDescent="0.2">
      <c r="A140" s="47"/>
      <c r="C140" s="36"/>
      <c r="D140" s="15">
        <v>0</v>
      </c>
      <c r="E140" s="37">
        <v>0</v>
      </c>
      <c r="F140" s="45">
        <f t="shared" si="15"/>
        <v>0</v>
      </c>
      <c r="G140" s="37">
        <v>0</v>
      </c>
      <c r="H140" s="46">
        <f t="shared" si="16"/>
        <v>0</v>
      </c>
      <c r="I140" s="56">
        <f t="shared" si="17"/>
        <v>0</v>
      </c>
      <c r="J140" s="13"/>
      <c r="K140" s="11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</row>
    <row r="141" spans="1:22" ht="14.1" customHeight="1" x14ac:dyDescent="0.2">
      <c r="A141" s="47"/>
      <c r="C141" s="36"/>
      <c r="D141" s="15">
        <v>0</v>
      </c>
      <c r="E141" s="37">
        <v>0</v>
      </c>
      <c r="F141" s="45">
        <f t="shared" si="15"/>
        <v>0</v>
      </c>
      <c r="G141" s="37">
        <v>0</v>
      </c>
      <c r="H141" s="46">
        <f t="shared" si="16"/>
        <v>0</v>
      </c>
      <c r="I141" s="56">
        <f t="shared" si="17"/>
        <v>0</v>
      </c>
      <c r="J141" s="13"/>
      <c r="K141" s="11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</row>
    <row r="142" spans="1:22" ht="14.1" customHeight="1" x14ac:dyDescent="0.2">
      <c r="A142" s="47"/>
      <c r="C142" s="36"/>
      <c r="D142" s="15">
        <v>0</v>
      </c>
      <c r="E142" s="37">
        <v>0</v>
      </c>
      <c r="F142" s="45">
        <f t="shared" ref="F142:F161" si="18">(E142*0.01)*D142</f>
        <v>0</v>
      </c>
      <c r="G142" s="37">
        <v>0</v>
      </c>
      <c r="H142" s="46">
        <f t="shared" ref="H142:H161" si="19">(G142*0.01)*D142</f>
        <v>0</v>
      </c>
      <c r="I142" s="56">
        <f t="shared" ref="I142:I161" si="20">D142-F142+H142</f>
        <v>0</v>
      </c>
      <c r="J142" s="13"/>
      <c r="K142" s="11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</row>
    <row r="143" spans="1:22" ht="14.1" customHeight="1" x14ac:dyDescent="0.2">
      <c r="A143" s="47"/>
      <c r="C143" s="36"/>
      <c r="D143" s="15">
        <v>0</v>
      </c>
      <c r="E143" s="37">
        <v>0</v>
      </c>
      <c r="F143" s="45">
        <f t="shared" si="18"/>
        <v>0</v>
      </c>
      <c r="G143" s="37">
        <v>0</v>
      </c>
      <c r="H143" s="46">
        <f t="shared" si="19"/>
        <v>0</v>
      </c>
      <c r="I143" s="56">
        <f t="shared" si="20"/>
        <v>0</v>
      </c>
      <c r="J143" s="13"/>
      <c r="K143" s="11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</row>
    <row r="144" spans="1:22" ht="14.1" customHeight="1" x14ac:dyDescent="0.2">
      <c r="A144" s="47"/>
      <c r="C144" s="36"/>
      <c r="D144" s="15">
        <v>0</v>
      </c>
      <c r="E144" s="37">
        <v>0</v>
      </c>
      <c r="F144" s="45">
        <f t="shared" si="18"/>
        <v>0</v>
      </c>
      <c r="G144" s="37">
        <v>0</v>
      </c>
      <c r="H144" s="46">
        <f t="shared" si="19"/>
        <v>0</v>
      </c>
      <c r="I144" s="56">
        <f t="shared" si="20"/>
        <v>0</v>
      </c>
      <c r="J144" s="13"/>
      <c r="K144" s="11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</row>
    <row r="145" spans="1:22" ht="14.1" customHeight="1" x14ac:dyDescent="0.2">
      <c r="A145" s="47"/>
      <c r="C145" s="36"/>
      <c r="D145" s="15">
        <v>0</v>
      </c>
      <c r="E145" s="37">
        <v>0</v>
      </c>
      <c r="F145" s="45">
        <f t="shared" si="18"/>
        <v>0</v>
      </c>
      <c r="G145" s="37">
        <v>0</v>
      </c>
      <c r="H145" s="46">
        <f t="shared" si="19"/>
        <v>0</v>
      </c>
      <c r="I145" s="56">
        <f t="shared" si="20"/>
        <v>0</v>
      </c>
      <c r="J145" s="13"/>
      <c r="K145" s="11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</row>
    <row r="146" spans="1:22" ht="14.1" customHeight="1" x14ac:dyDescent="0.2">
      <c r="A146" s="47"/>
      <c r="C146" s="36"/>
      <c r="D146" s="15">
        <v>0</v>
      </c>
      <c r="E146" s="37">
        <v>0</v>
      </c>
      <c r="F146" s="45">
        <f t="shared" si="18"/>
        <v>0</v>
      </c>
      <c r="G146" s="37">
        <v>0</v>
      </c>
      <c r="H146" s="46">
        <f t="shared" si="19"/>
        <v>0</v>
      </c>
      <c r="I146" s="56">
        <f t="shared" si="20"/>
        <v>0</v>
      </c>
      <c r="J146" s="13"/>
      <c r="K146" s="11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</row>
    <row r="147" spans="1:22" ht="14.1" customHeight="1" x14ac:dyDescent="0.2">
      <c r="A147" s="47"/>
      <c r="C147" s="36"/>
      <c r="D147" s="15">
        <v>0</v>
      </c>
      <c r="E147" s="37">
        <v>0</v>
      </c>
      <c r="F147" s="45">
        <f t="shared" si="18"/>
        <v>0</v>
      </c>
      <c r="G147" s="37">
        <v>0</v>
      </c>
      <c r="H147" s="46">
        <f t="shared" si="19"/>
        <v>0</v>
      </c>
      <c r="I147" s="56">
        <f t="shared" si="20"/>
        <v>0</v>
      </c>
      <c r="J147" s="13"/>
      <c r="K147" s="11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</row>
    <row r="148" spans="1:22" ht="14.1" customHeight="1" x14ac:dyDescent="0.2">
      <c r="A148" s="47"/>
      <c r="C148" s="36"/>
      <c r="D148" s="15">
        <v>0</v>
      </c>
      <c r="E148" s="37">
        <v>0</v>
      </c>
      <c r="F148" s="45">
        <f t="shared" si="18"/>
        <v>0</v>
      </c>
      <c r="G148" s="37">
        <v>0</v>
      </c>
      <c r="H148" s="46">
        <f t="shared" si="19"/>
        <v>0</v>
      </c>
      <c r="I148" s="56">
        <f t="shared" si="20"/>
        <v>0</v>
      </c>
      <c r="J148" s="13"/>
      <c r="K148" s="11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</row>
    <row r="149" spans="1:22" ht="14.1" customHeight="1" x14ac:dyDescent="0.2">
      <c r="A149" s="47"/>
      <c r="C149" s="36"/>
      <c r="D149" s="15">
        <v>0</v>
      </c>
      <c r="E149" s="37">
        <v>0</v>
      </c>
      <c r="F149" s="45">
        <f t="shared" si="18"/>
        <v>0</v>
      </c>
      <c r="G149" s="37">
        <v>0</v>
      </c>
      <c r="H149" s="46">
        <f t="shared" si="19"/>
        <v>0</v>
      </c>
      <c r="I149" s="56">
        <f t="shared" si="20"/>
        <v>0</v>
      </c>
      <c r="J149" s="13"/>
      <c r="K149" s="11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</row>
    <row r="150" spans="1:22" ht="14.1" customHeight="1" x14ac:dyDescent="0.2">
      <c r="A150" s="47"/>
      <c r="C150" s="36"/>
      <c r="D150" s="15">
        <v>0</v>
      </c>
      <c r="E150" s="37">
        <v>0</v>
      </c>
      <c r="F150" s="45">
        <f t="shared" si="18"/>
        <v>0</v>
      </c>
      <c r="G150" s="37">
        <v>0</v>
      </c>
      <c r="H150" s="46">
        <f t="shared" si="19"/>
        <v>0</v>
      </c>
      <c r="I150" s="56">
        <f t="shared" si="20"/>
        <v>0</v>
      </c>
      <c r="J150" s="13"/>
      <c r="K150" s="11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</row>
    <row r="151" spans="1:22" ht="14.1" customHeight="1" x14ac:dyDescent="0.2">
      <c r="A151" s="47"/>
      <c r="C151" s="36"/>
      <c r="D151" s="15">
        <v>0</v>
      </c>
      <c r="E151" s="37">
        <v>0</v>
      </c>
      <c r="F151" s="45">
        <f t="shared" si="18"/>
        <v>0</v>
      </c>
      <c r="G151" s="37">
        <v>0</v>
      </c>
      <c r="H151" s="46">
        <f t="shared" si="19"/>
        <v>0</v>
      </c>
      <c r="I151" s="56">
        <f t="shared" si="20"/>
        <v>0</v>
      </c>
      <c r="J151" s="13"/>
      <c r="K151" s="11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</row>
    <row r="152" spans="1:22" ht="14.1" customHeight="1" x14ac:dyDescent="0.2">
      <c r="A152" s="47"/>
      <c r="C152" s="36"/>
      <c r="D152" s="15">
        <v>0</v>
      </c>
      <c r="E152" s="37">
        <v>0</v>
      </c>
      <c r="F152" s="45">
        <f t="shared" si="18"/>
        <v>0</v>
      </c>
      <c r="G152" s="37">
        <v>0</v>
      </c>
      <c r="H152" s="46">
        <f t="shared" si="19"/>
        <v>0</v>
      </c>
      <c r="I152" s="56">
        <f t="shared" si="20"/>
        <v>0</v>
      </c>
      <c r="J152" s="13"/>
      <c r="K152" s="11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</row>
    <row r="153" spans="1:22" ht="14.1" customHeight="1" x14ac:dyDescent="0.2">
      <c r="A153" s="47"/>
      <c r="C153" s="36"/>
      <c r="D153" s="15">
        <v>0</v>
      </c>
      <c r="E153" s="37">
        <v>0</v>
      </c>
      <c r="F153" s="45">
        <f t="shared" si="18"/>
        <v>0</v>
      </c>
      <c r="G153" s="37">
        <v>0</v>
      </c>
      <c r="H153" s="46">
        <f t="shared" si="19"/>
        <v>0</v>
      </c>
      <c r="I153" s="56">
        <f t="shared" si="20"/>
        <v>0</v>
      </c>
      <c r="J153" s="13"/>
      <c r="K153" s="11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</row>
    <row r="154" spans="1:22" ht="14.1" customHeight="1" x14ac:dyDescent="0.2">
      <c r="A154" s="47"/>
      <c r="C154" s="36"/>
      <c r="D154" s="15">
        <v>0</v>
      </c>
      <c r="E154" s="37">
        <v>0</v>
      </c>
      <c r="F154" s="45">
        <f t="shared" si="18"/>
        <v>0</v>
      </c>
      <c r="G154" s="37">
        <v>0</v>
      </c>
      <c r="H154" s="46">
        <f t="shared" si="19"/>
        <v>0</v>
      </c>
      <c r="I154" s="56">
        <f t="shared" si="20"/>
        <v>0</v>
      </c>
      <c r="J154" s="13"/>
      <c r="K154" s="11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</row>
    <row r="155" spans="1:22" ht="14.1" customHeight="1" x14ac:dyDescent="0.2">
      <c r="A155" s="47"/>
      <c r="C155" s="36"/>
      <c r="D155" s="15">
        <v>0</v>
      </c>
      <c r="E155" s="37">
        <v>0</v>
      </c>
      <c r="F155" s="45">
        <f t="shared" si="18"/>
        <v>0</v>
      </c>
      <c r="G155" s="37">
        <v>0</v>
      </c>
      <c r="H155" s="46">
        <f t="shared" si="19"/>
        <v>0</v>
      </c>
      <c r="I155" s="56">
        <f t="shared" si="20"/>
        <v>0</v>
      </c>
      <c r="J155" s="13"/>
      <c r="K155" s="11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</row>
    <row r="156" spans="1:22" ht="14.1" customHeight="1" x14ac:dyDescent="0.2">
      <c r="A156" s="47"/>
      <c r="C156" s="36"/>
      <c r="D156" s="15">
        <v>0</v>
      </c>
      <c r="E156" s="37">
        <v>0</v>
      </c>
      <c r="F156" s="45">
        <f t="shared" si="18"/>
        <v>0</v>
      </c>
      <c r="G156" s="37">
        <v>0</v>
      </c>
      <c r="H156" s="46">
        <f t="shared" si="19"/>
        <v>0</v>
      </c>
      <c r="I156" s="56">
        <f t="shared" si="20"/>
        <v>0</v>
      </c>
      <c r="J156" s="13"/>
      <c r="K156" s="11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</row>
    <row r="157" spans="1:22" ht="14.1" customHeight="1" x14ac:dyDescent="0.2">
      <c r="A157" s="47"/>
      <c r="C157" s="36"/>
      <c r="D157" s="15">
        <v>0</v>
      </c>
      <c r="E157" s="37">
        <v>0</v>
      </c>
      <c r="F157" s="45">
        <f t="shared" si="18"/>
        <v>0</v>
      </c>
      <c r="G157" s="37">
        <v>0</v>
      </c>
      <c r="H157" s="46">
        <f t="shared" si="19"/>
        <v>0</v>
      </c>
      <c r="I157" s="56">
        <f t="shared" si="20"/>
        <v>0</v>
      </c>
      <c r="J157" s="13"/>
      <c r="K157" s="11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</row>
    <row r="158" spans="1:22" ht="14.1" customHeight="1" x14ac:dyDescent="0.2">
      <c r="A158" s="47"/>
      <c r="C158" s="36"/>
      <c r="D158" s="15">
        <v>0</v>
      </c>
      <c r="E158" s="37">
        <v>0</v>
      </c>
      <c r="F158" s="45">
        <f t="shared" si="18"/>
        <v>0</v>
      </c>
      <c r="G158" s="37">
        <v>0</v>
      </c>
      <c r="H158" s="46">
        <f t="shared" si="19"/>
        <v>0</v>
      </c>
      <c r="I158" s="56">
        <f t="shared" si="20"/>
        <v>0</v>
      </c>
      <c r="J158" s="13"/>
      <c r="K158" s="11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</row>
    <row r="159" spans="1:22" ht="14.1" customHeight="1" x14ac:dyDescent="0.2">
      <c r="A159" s="47"/>
      <c r="C159" s="36"/>
      <c r="D159" s="15">
        <v>0</v>
      </c>
      <c r="E159" s="37">
        <v>0</v>
      </c>
      <c r="F159" s="45">
        <f t="shared" si="18"/>
        <v>0</v>
      </c>
      <c r="G159" s="37">
        <v>0</v>
      </c>
      <c r="H159" s="46">
        <f t="shared" si="19"/>
        <v>0</v>
      </c>
      <c r="I159" s="56">
        <f t="shared" si="20"/>
        <v>0</v>
      </c>
      <c r="J159" s="13"/>
      <c r="K159" s="11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43"/>
    </row>
    <row r="160" spans="1:22" ht="14.1" customHeight="1" x14ac:dyDescent="0.2">
      <c r="A160" s="47"/>
      <c r="C160" s="36"/>
      <c r="D160" s="15">
        <v>0</v>
      </c>
      <c r="E160" s="37">
        <v>0</v>
      </c>
      <c r="F160" s="45">
        <f t="shared" si="18"/>
        <v>0</v>
      </c>
      <c r="G160" s="37">
        <v>0</v>
      </c>
      <c r="H160" s="46">
        <f t="shared" si="19"/>
        <v>0</v>
      </c>
      <c r="I160" s="56">
        <f t="shared" si="20"/>
        <v>0</v>
      </c>
      <c r="J160" s="13"/>
      <c r="K160" s="11"/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43"/>
    </row>
    <row r="161" spans="1:22" ht="14.1" customHeight="1" thickBot="1" x14ac:dyDescent="0.25">
      <c r="A161" s="47"/>
      <c r="C161" s="36"/>
      <c r="D161" s="15">
        <v>0</v>
      </c>
      <c r="E161" s="37">
        <v>0</v>
      </c>
      <c r="F161" s="45">
        <f t="shared" si="18"/>
        <v>0</v>
      </c>
      <c r="G161" s="37">
        <v>0</v>
      </c>
      <c r="H161" s="46">
        <f t="shared" si="19"/>
        <v>0</v>
      </c>
      <c r="I161" s="56">
        <f t="shared" si="20"/>
        <v>0</v>
      </c>
      <c r="J161" s="13"/>
      <c r="K161" s="11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43"/>
    </row>
    <row r="162" spans="1:22" ht="14.1" customHeight="1" thickBot="1" x14ac:dyDescent="0.25">
      <c r="A162" s="30"/>
      <c r="B162" s="31"/>
      <c r="C162" s="31"/>
      <c r="D162" s="65">
        <f>SUM(D126:D161)</f>
        <v>1686.3600000000001</v>
      </c>
      <c r="E162" s="38"/>
      <c r="F162" s="53">
        <f>SUM(F127:F161)</f>
        <v>180</v>
      </c>
      <c r="G162" s="38"/>
      <c r="H162" s="53">
        <f>SUM(H127:H161)</f>
        <v>262.24</v>
      </c>
      <c r="I162" s="57">
        <f>SUM(I127:I161)</f>
        <v>1768.6</v>
      </c>
      <c r="J162" s="13"/>
      <c r="K162" s="12"/>
      <c r="L162" s="90"/>
      <c r="M162" s="90"/>
      <c r="N162" s="43"/>
      <c r="O162" s="43"/>
      <c r="P162" s="43"/>
      <c r="Q162" s="43"/>
      <c r="R162" s="43"/>
      <c r="S162" s="43"/>
      <c r="T162" s="43"/>
      <c r="U162" s="43"/>
      <c r="V162" s="43"/>
    </row>
    <row r="163" spans="1:22" ht="14.1" customHeight="1" x14ac:dyDescent="0.2">
      <c r="A163" s="58" t="s">
        <v>56</v>
      </c>
      <c r="B163" s="28"/>
      <c r="C163" s="41"/>
      <c r="D163" s="41"/>
      <c r="E163" s="41"/>
      <c r="F163" s="41"/>
      <c r="G163" s="41"/>
      <c r="H163" s="41"/>
      <c r="I163" s="29"/>
      <c r="J163" s="13"/>
      <c r="K163" s="11"/>
      <c r="L163" s="43"/>
      <c r="M163" s="43"/>
      <c r="N163" s="43"/>
      <c r="O163" s="43"/>
      <c r="P163" s="43"/>
      <c r="Q163" s="43"/>
      <c r="R163" s="43"/>
      <c r="S163" s="43"/>
      <c r="T163" s="43"/>
      <c r="U163" s="43"/>
      <c r="V163" s="43"/>
    </row>
    <row r="164" spans="1:22" s="8" customFormat="1" ht="14.1" customHeight="1" x14ac:dyDescent="0.2">
      <c r="A164" s="52" t="s">
        <v>38</v>
      </c>
      <c r="B164" s="33" t="s">
        <v>7</v>
      </c>
      <c r="C164" s="34" t="s">
        <v>3</v>
      </c>
      <c r="D164" s="35" t="s">
        <v>4</v>
      </c>
      <c r="E164" s="35" t="s">
        <v>5</v>
      </c>
      <c r="F164" s="35" t="s">
        <v>16</v>
      </c>
      <c r="G164" s="35" t="s">
        <v>1</v>
      </c>
      <c r="H164" s="34" t="s">
        <v>18</v>
      </c>
      <c r="I164" s="55" t="s">
        <v>9</v>
      </c>
      <c r="J164" s="13"/>
      <c r="K164" s="12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</row>
    <row r="165" spans="1:22" ht="14.1" customHeight="1" x14ac:dyDescent="0.2">
      <c r="A165" s="47" t="s">
        <v>6</v>
      </c>
      <c r="B165" s="9" t="s">
        <v>8</v>
      </c>
      <c r="C165" s="36" t="s">
        <v>2</v>
      </c>
      <c r="D165" s="15">
        <v>869.23</v>
      </c>
      <c r="E165" s="37">
        <v>15</v>
      </c>
      <c r="F165" s="45">
        <f>(E165*0.01)*D165</f>
        <v>130.3845</v>
      </c>
      <c r="G165" s="37">
        <v>21</v>
      </c>
      <c r="H165" s="46">
        <f>(G165*0.01)*D165</f>
        <v>182.53829999999999</v>
      </c>
      <c r="I165" s="56">
        <f>D165-F165+H165</f>
        <v>921.38380000000006</v>
      </c>
      <c r="J165" s="13"/>
      <c r="K165" s="11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</row>
    <row r="166" spans="1:22" ht="14.1" customHeight="1" x14ac:dyDescent="0.2">
      <c r="A166" s="47"/>
      <c r="C166" s="36"/>
      <c r="D166" s="15">
        <v>1256.23</v>
      </c>
      <c r="E166" s="37">
        <v>0</v>
      </c>
      <c r="F166" s="45">
        <f t="shared" ref="F166:F199" si="21">(E166*0.01)*D166</f>
        <v>0</v>
      </c>
      <c r="G166" s="37">
        <v>4</v>
      </c>
      <c r="H166" s="46">
        <f t="shared" ref="H166:H199" si="22">(G166*0.01)*D166</f>
        <v>50.249200000000002</v>
      </c>
      <c r="I166" s="56">
        <f t="shared" ref="I166:I199" si="23">D166-F166+H166</f>
        <v>1306.4792</v>
      </c>
      <c r="J166" s="13"/>
      <c r="K166" s="11"/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43"/>
    </row>
    <row r="167" spans="1:22" s="8" customFormat="1" ht="14.1" customHeight="1" x14ac:dyDescent="0.2">
      <c r="A167" s="47"/>
      <c r="B167" s="2"/>
      <c r="C167" s="36"/>
      <c r="D167" s="15">
        <v>0</v>
      </c>
      <c r="E167" s="37">
        <v>0</v>
      </c>
      <c r="F167" s="45">
        <f t="shared" si="21"/>
        <v>0</v>
      </c>
      <c r="G167" s="37">
        <v>0</v>
      </c>
      <c r="H167" s="46">
        <f t="shared" si="22"/>
        <v>0</v>
      </c>
      <c r="I167" s="56">
        <f t="shared" si="23"/>
        <v>0</v>
      </c>
      <c r="J167" s="13"/>
      <c r="K167" s="12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</row>
    <row r="168" spans="1:22" ht="14.1" customHeight="1" x14ac:dyDescent="0.2">
      <c r="A168" s="47"/>
      <c r="C168" s="36"/>
      <c r="D168" s="15">
        <v>0</v>
      </c>
      <c r="E168" s="37">
        <v>0</v>
      </c>
      <c r="F168" s="45">
        <f t="shared" si="21"/>
        <v>0</v>
      </c>
      <c r="G168" s="37">
        <v>0</v>
      </c>
      <c r="H168" s="46">
        <f t="shared" si="22"/>
        <v>0</v>
      </c>
      <c r="I168" s="56">
        <f t="shared" si="23"/>
        <v>0</v>
      </c>
      <c r="J168" s="13"/>
      <c r="K168" s="11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</row>
    <row r="169" spans="1:22" ht="14.1" customHeight="1" x14ac:dyDescent="0.2">
      <c r="A169" s="47"/>
      <c r="C169" s="36"/>
      <c r="D169" s="15">
        <v>0</v>
      </c>
      <c r="E169" s="37">
        <v>0</v>
      </c>
      <c r="F169" s="45">
        <f t="shared" si="21"/>
        <v>0</v>
      </c>
      <c r="G169" s="37">
        <v>0</v>
      </c>
      <c r="H169" s="46">
        <f t="shared" si="22"/>
        <v>0</v>
      </c>
      <c r="I169" s="56">
        <f t="shared" si="23"/>
        <v>0</v>
      </c>
      <c r="J169" s="13"/>
      <c r="K169" s="11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</row>
    <row r="170" spans="1:22" ht="14.1" customHeight="1" x14ac:dyDescent="0.2">
      <c r="A170" s="47"/>
      <c r="C170" s="36"/>
      <c r="D170" s="15">
        <v>0</v>
      </c>
      <c r="E170" s="37">
        <v>0</v>
      </c>
      <c r="F170" s="45">
        <f t="shared" si="21"/>
        <v>0</v>
      </c>
      <c r="G170" s="37">
        <v>0</v>
      </c>
      <c r="H170" s="46">
        <f t="shared" si="22"/>
        <v>0</v>
      </c>
      <c r="I170" s="56">
        <f t="shared" si="23"/>
        <v>0</v>
      </c>
      <c r="K170" s="11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</row>
    <row r="171" spans="1:22" ht="14.1" customHeight="1" x14ac:dyDescent="0.2">
      <c r="A171" s="47"/>
      <c r="C171" s="36"/>
      <c r="D171" s="15">
        <v>0</v>
      </c>
      <c r="E171" s="37">
        <v>0</v>
      </c>
      <c r="F171" s="45">
        <f t="shared" si="21"/>
        <v>0</v>
      </c>
      <c r="G171" s="37">
        <v>0</v>
      </c>
      <c r="H171" s="46">
        <f t="shared" si="22"/>
        <v>0</v>
      </c>
      <c r="I171" s="56">
        <f t="shared" si="23"/>
        <v>0</v>
      </c>
      <c r="K171" s="100"/>
      <c r="L171" s="89"/>
      <c r="M171" s="89"/>
      <c r="N171" s="89"/>
      <c r="O171" s="89"/>
      <c r="P171" s="89"/>
      <c r="Q171" s="89"/>
      <c r="R171" s="89"/>
      <c r="S171" s="89"/>
      <c r="T171" s="89"/>
      <c r="U171" s="89"/>
      <c r="V171" s="89"/>
    </row>
    <row r="172" spans="1:22" ht="14.1" customHeight="1" x14ac:dyDescent="0.2">
      <c r="A172" s="47"/>
      <c r="C172" s="36"/>
      <c r="D172" s="15">
        <v>0</v>
      </c>
      <c r="E172" s="37">
        <v>0</v>
      </c>
      <c r="F172" s="45">
        <f t="shared" si="21"/>
        <v>0</v>
      </c>
      <c r="G172" s="37">
        <v>0</v>
      </c>
      <c r="H172" s="46">
        <f t="shared" si="22"/>
        <v>0</v>
      </c>
      <c r="I172" s="56">
        <f t="shared" si="23"/>
        <v>0</v>
      </c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</row>
    <row r="173" spans="1:22" ht="14.1" customHeight="1" x14ac:dyDescent="0.2">
      <c r="A173" s="47"/>
      <c r="C173" s="36"/>
      <c r="D173" s="15">
        <v>0</v>
      </c>
      <c r="E173" s="37">
        <v>0</v>
      </c>
      <c r="F173" s="45">
        <f t="shared" si="21"/>
        <v>0</v>
      </c>
      <c r="G173" s="37">
        <v>0</v>
      </c>
      <c r="H173" s="46">
        <f t="shared" si="22"/>
        <v>0</v>
      </c>
      <c r="I173" s="56">
        <f t="shared" si="23"/>
        <v>0</v>
      </c>
      <c r="J173" s="16"/>
      <c r="K173" s="21"/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43"/>
    </row>
    <row r="174" spans="1:22" ht="14.1" customHeight="1" x14ac:dyDescent="0.2">
      <c r="A174" s="47"/>
      <c r="C174" s="36"/>
      <c r="D174" s="15">
        <v>0</v>
      </c>
      <c r="E174" s="37">
        <v>0</v>
      </c>
      <c r="F174" s="45">
        <f t="shared" si="21"/>
        <v>0</v>
      </c>
      <c r="G174" s="37">
        <v>0</v>
      </c>
      <c r="H174" s="46">
        <f t="shared" si="22"/>
        <v>0</v>
      </c>
      <c r="I174" s="56">
        <f t="shared" si="23"/>
        <v>0</v>
      </c>
      <c r="J174" s="16"/>
      <c r="K174" s="21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</row>
    <row r="175" spans="1:22" ht="14.1" customHeight="1" x14ac:dyDescent="0.2">
      <c r="A175" s="47"/>
      <c r="C175" s="36"/>
      <c r="D175" s="15">
        <v>0</v>
      </c>
      <c r="E175" s="37">
        <v>0</v>
      </c>
      <c r="F175" s="45">
        <f t="shared" si="21"/>
        <v>0</v>
      </c>
      <c r="G175" s="37">
        <v>0</v>
      </c>
      <c r="H175" s="46">
        <f t="shared" si="22"/>
        <v>0</v>
      </c>
      <c r="I175" s="56">
        <f t="shared" si="23"/>
        <v>0</v>
      </c>
      <c r="J175" s="16"/>
      <c r="K175" s="23"/>
      <c r="L175" s="90"/>
      <c r="M175" s="90"/>
      <c r="N175" s="43"/>
      <c r="O175" s="43"/>
      <c r="P175" s="43"/>
      <c r="Q175" s="43"/>
      <c r="R175" s="43"/>
      <c r="S175" s="43"/>
      <c r="T175" s="43"/>
      <c r="U175" s="43"/>
      <c r="V175" s="43"/>
    </row>
    <row r="176" spans="1:22" ht="14.1" customHeight="1" x14ac:dyDescent="0.2">
      <c r="A176" s="47"/>
      <c r="C176" s="36"/>
      <c r="D176" s="15">
        <v>0</v>
      </c>
      <c r="E176" s="37">
        <v>0</v>
      </c>
      <c r="F176" s="45">
        <f t="shared" si="21"/>
        <v>0</v>
      </c>
      <c r="G176" s="37">
        <v>0</v>
      </c>
      <c r="H176" s="46">
        <f t="shared" si="22"/>
        <v>0</v>
      </c>
      <c r="I176" s="56">
        <f t="shared" si="23"/>
        <v>0</v>
      </c>
      <c r="J176" s="16"/>
      <c r="K176" s="21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</row>
    <row r="177" spans="1:22" ht="14.1" customHeight="1" x14ac:dyDescent="0.2">
      <c r="A177" s="47"/>
      <c r="C177" s="36"/>
      <c r="D177" s="15">
        <v>0</v>
      </c>
      <c r="E177" s="37">
        <v>0</v>
      </c>
      <c r="F177" s="45">
        <f t="shared" si="21"/>
        <v>0</v>
      </c>
      <c r="G177" s="37">
        <v>0</v>
      </c>
      <c r="H177" s="46">
        <f t="shared" si="22"/>
        <v>0</v>
      </c>
      <c r="I177" s="56">
        <f t="shared" si="23"/>
        <v>0</v>
      </c>
      <c r="J177" s="16"/>
      <c r="K177" s="21"/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43"/>
    </row>
    <row r="178" spans="1:22" ht="14.1" customHeight="1" x14ac:dyDescent="0.2">
      <c r="A178" s="47"/>
      <c r="C178" s="36"/>
      <c r="D178" s="15">
        <v>0</v>
      </c>
      <c r="E178" s="37">
        <v>0</v>
      </c>
      <c r="F178" s="45">
        <f t="shared" si="21"/>
        <v>0</v>
      </c>
      <c r="G178" s="37">
        <v>0</v>
      </c>
      <c r="H178" s="46">
        <f t="shared" si="22"/>
        <v>0</v>
      </c>
      <c r="I178" s="56">
        <f t="shared" si="23"/>
        <v>0</v>
      </c>
      <c r="J178" s="16"/>
      <c r="K178" s="21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43"/>
    </row>
    <row r="179" spans="1:22" ht="14.1" customHeight="1" x14ac:dyDescent="0.2">
      <c r="A179" s="47"/>
      <c r="C179" s="36"/>
      <c r="D179" s="15">
        <v>0</v>
      </c>
      <c r="E179" s="37">
        <v>0</v>
      </c>
      <c r="F179" s="45">
        <f t="shared" si="21"/>
        <v>0</v>
      </c>
      <c r="G179" s="37">
        <v>0</v>
      </c>
      <c r="H179" s="46">
        <f t="shared" si="22"/>
        <v>0</v>
      </c>
      <c r="I179" s="56">
        <f t="shared" si="23"/>
        <v>0</v>
      </c>
      <c r="J179" s="16"/>
      <c r="K179" s="21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</row>
    <row r="180" spans="1:22" ht="14.1" customHeight="1" x14ac:dyDescent="0.2">
      <c r="A180" s="47"/>
      <c r="C180" s="36"/>
      <c r="D180" s="15">
        <v>0</v>
      </c>
      <c r="E180" s="37">
        <v>0</v>
      </c>
      <c r="F180" s="45">
        <f t="shared" si="21"/>
        <v>0</v>
      </c>
      <c r="G180" s="37">
        <v>0</v>
      </c>
      <c r="H180" s="46">
        <f t="shared" si="22"/>
        <v>0</v>
      </c>
      <c r="I180" s="56">
        <f t="shared" si="23"/>
        <v>0</v>
      </c>
      <c r="J180" s="16"/>
      <c r="K180" s="21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</row>
    <row r="181" spans="1:22" ht="14.1" customHeight="1" x14ac:dyDescent="0.2">
      <c r="A181" s="47"/>
      <c r="C181" s="36"/>
      <c r="D181" s="15">
        <v>0</v>
      </c>
      <c r="E181" s="37">
        <v>0</v>
      </c>
      <c r="F181" s="45">
        <f t="shared" si="21"/>
        <v>0</v>
      </c>
      <c r="G181" s="37">
        <v>0</v>
      </c>
      <c r="H181" s="46">
        <f t="shared" si="22"/>
        <v>0</v>
      </c>
      <c r="I181" s="56">
        <f t="shared" si="23"/>
        <v>0</v>
      </c>
      <c r="J181" s="16"/>
      <c r="K181" s="21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</row>
    <row r="182" spans="1:22" ht="14.1" customHeight="1" x14ac:dyDescent="0.2">
      <c r="A182" s="47"/>
      <c r="C182" s="36"/>
      <c r="D182" s="15">
        <v>0</v>
      </c>
      <c r="E182" s="37">
        <v>0</v>
      </c>
      <c r="F182" s="45">
        <f t="shared" si="21"/>
        <v>0</v>
      </c>
      <c r="G182" s="37">
        <v>0</v>
      </c>
      <c r="H182" s="46">
        <f t="shared" si="22"/>
        <v>0</v>
      </c>
      <c r="I182" s="56">
        <f t="shared" si="23"/>
        <v>0</v>
      </c>
      <c r="J182" s="16"/>
      <c r="K182" s="21"/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43"/>
    </row>
    <row r="183" spans="1:22" ht="14.1" customHeight="1" x14ac:dyDescent="0.2">
      <c r="A183" s="47"/>
      <c r="C183" s="36"/>
      <c r="D183" s="15">
        <v>0</v>
      </c>
      <c r="E183" s="37">
        <v>0</v>
      </c>
      <c r="F183" s="45">
        <f t="shared" si="21"/>
        <v>0</v>
      </c>
      <c r="G183" s="37">
        <v>0</v>
      </c>
      <c r="H183" s="46">
        <f t="shared" si="22"/>
        <v>0</v>
      </c>
      <c r="I183" s="56">
        <f t="shared" si="23"/>
        <v>0</v>
      </c>
      <c r="J183" s="16"/>
      <c r="K183" s="21"/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43"/>
    </row>
    <row r="184" spans="1:22" ht="14.1" customHeight="1" x14ac:dyDescent="0.2">
      <c r="A184" s="47"/>
      <c r="C184" s="36"/>
      <c r="D184" s="15">
        <v>0</v>
      </c>
      <c r="E184" s="37">
        <v>0</v>
      </c>
      <c r="F184" s="45">
        <f t="shared" si="21"/>
        <v>0</v>
      </c>
      <c r="G184" s="37">
        <v>0</v>
      </c>
      <c r="H184" s="46">
        <f t="shared" si="22"/>
        <v>0</v>
      </c>
      <c r="I184" s="56">
        <f t="shared" si="23"/>
        <v>0</v>
      </c>
      <c r="J184" s="16"/>
      <c r="K184" s="21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</row>
    <row r="185" spans="1:22" ht="14.1" customHeight="1" x14ac:dyDescent="0.2">
      <c r="A185" s="47"/>
      <c r="C185" s="36"/>
      <c r="D185" s="15">
        <v>0</v>
      </c>
      <c r="E185" s="37">
        <v>0</v>
      </c>
      <c r="F185" s="45">
        <f t="shared" si="21"/>
        <v>0</v>
      </c>
      <c r="G185" s="37">
        <v>0</v>
      </c>
      <c r="H185" s="46">
        <f t="shared" si="22"/>
        <v>0</v>
      </c>
      <c r="I185" s="56">
        <f t="shared" si="23"/>
        <v>0</v>
      </c>
      <c r="J185" s="16"/>
      <c r="K185" s="21"/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43"/>
    </row>
    <row r="186" spans="1:22" ht="14.1" customHeight="1" x14ac:dyDescent="0.2">
      <c r="A186" s="47"/>
      <c r="C186" s="36"/>
      <c r="D186" s="15">
        <v>0</v>
      </c>
      <c r="E186" s="37">
        <v>0</v>
      </c>
      <c r="F186" s="45">
        <f t="shared" si="21"/>
        <v>0</v>
      </c>
      <c r="G186" s="37">
        <v>0</v>
      </c>
      <c r="H186" s="46">
        <f t="shared" si="22"/>
        <v>0</v>
      </c>
      <c r="I186" s="56">
        <f t="shared" si="23"/>
        <v>0</v>
      </c>
      <c r="J186" s="16"/>
      <c r="K186" s="21"/>
      <c r="L186" s="43"/>
      <c r="M186" s="43"/>
      <c r="N186" s="43"/>
      <c r="O186" s="43"/>
      <c r="P186" s="43"/>
      <c r="Q186" s="43"/>
      <c r="R186" s="43"/>
      <c r="S186" s="43"/>
      <c r="T186" s="43"/>
      <c r="U186" s="43"/>
      <c r="V186" s="43"/>
    </row>
    <row r="187" spans="1:22" ht="14.1" customHeight="1" x14ac:dyDescent="0.2">
      <c r="A187" s="47"/>
      <c r="C187" s="36"/>
      <c r="D187" s="15">
        <v>0</v>
      </c>
      <c r="E187" s="37">
        <v>0</v>
      </c>
      <c r="F187" s="45">
        <f t="shared" si="21"/>
        <v>0</v>
      </c>
      <c r="G187" s="37">
        <v>0</v>
      </c>
      <c r="H187" s="46">
        <f t="shared" si="22"/>
        <v>0</v>
      </c>
      <c r="I187" s="56">
        <f t="shared" si="23"/>
        <v>0</v>
      </c>
      <c r="J187" s="16"/>
      <c r="K187" s="21"/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43"/>
    </row>
    <row r="188" spans="1:22" ht="14.1" customHeight="1" x14ac:dyDescent="0.2">
      <c r="A188" s="47"/>
      <c r="C188" s="36"/>
      <c r="D188" s="15">
        <v>0</v>
      </c>
      <c r="E188" s="37">
        <v>0</v>
      </c>
      <c r="F188" s="45">
        <f t="shared" si="21"/>
        <v>0</v>
      </c>
      <c r="G188" s="37">
        <v>0</v>
      </c>
      <c r="H188" s="46">
        <f t="shared" si="22"/>
        <v>0</v>
      </c>
      <c r="I188" s="56">
        <f t="shared" si="23"/>
        <v>0</v>
      </c>
      <c r="J188" s="16"/>
      <c r="K188" s="21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43"/>
    </row>
    <row r="189" spans="1:22" ht="14.1" customHeight="1" x14ac:dyDescent="0.2">
      <c r="A189" s="47"/>
      <c r="C189" s="36"/>
      <c r="D189" s="15">
        <v>0</v>
      </c>
      <c r="E189" s="37">
        <v>0</v>
      </c>
      <c r="F189" s="45">
        <f t="shared" si="21"/>
        <v>0</v>
      </c>
      <c r="G189" s="37">
        <v>0</v>
      </c>
      <c r="H189" s="46">
        <f t="shared" si="22"/>
        <v>0</v>
      </c>
      <c r="I189" s="56">
        <f t="shared" si="23"/>
        <v>0</v>
      </c>
      <c r="J189" s="16"/>
      <c r="K189" s="21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</row>
    <row r="190" spans="1:22" ht="14.1" customHeight="1" x14ac:dyDescent="0.2">
      <c r="A190" s="47"/>
      <c r="C190" s="36"/>
      <c r="D190" s="15">
        <v>0</v>
      </c>
      <c r="E190" s="37">
        <v>0</v>
      </c>
      <c r="F190" s="45">
        <f t="shared" si="21"/>
        <v>0</v>
      </c>
      <c r="G190" s="37">
        <v>0</v>
      </c>
      <c r="H190" s="46">
        <f t="shared" si="22"/>
        <v>0</v>
      </c>
      <c r="I190" s="56">
        <f t="shared" si="23"/>
        <v>0</v>
      </c>
      <c r="J190" s="16"/>
      <c r="K190" s="21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3"/>
    </row>
    <row r="191" spans="1:22" ht="14.1" customHeight="1" x14ac:dyDescent="0.2">
      <c r="A191" s="47"/>
      <c r="C191" s="36"/>
      <c r="D191" s="15">
        <v>0</v>
      </c>
      <c r="E191" s="37">
        <v>0</v>
      </c>
      <c r="F191" s="45">
        <f t="shared" si="21"/>
        <v>0</v>
      </c>
      <c r="G191" s="37">
        <v>0</v>
      </c>
      <c r="H191" s="46">
        <f t="shared" si="22"/>
        <v>0</v>
      </c>
      <c r="I191" s="56">
        <f t="shared" si="23"/>
        <v>0</v>
      </c>
      <c r="J191" s="16"/>
      <c r="K191" s="21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43"/>
    </row>
    <row r="192" spans="1:22" ht="14.1" customHeight="1" x14ac:dyDescent="0.2">
      <c r="A192" s="47"/>
      <c r="C192" s="36"/>
      <c r="D192" s="15">
        <v>0</v>
      </c>
      <c r="E192" s="37">
        <v>0</v>
      </c>
      <c r="F192" s="45">
        <f t="shared" si="21"/>
        <v>0</v>
      </c>
      <c r="G192" s="37">
        <v>0</v>
      </c>
      <c r="H192" s="46">
        <f t="shared" si="22"/>
        <v>0</v>
      </c>
      <c r="I192" s="56">
        <f t="shared" si="23"/>
        <v>0</v>
      </c>
      <c r="J192" s="16"/>
      <c r="K192" s="21"/>
      <c r="L192" s="43"/>
      <c r="M192" s="43"/>
      <c r="N192" s="43"/>
      <c r="O192" s="43"/>
      <c r="P192" s="43"/>
      <c r="Q192" s="43"/>
      <c r="R192" s="43"/>
      <c r="S192" s="43"/>
      <c r="T192" s="43"/>
      <c r="U192" s="43"/>
      <c r="V192" s="43"/>
    </row>
    <row r="193" spans="1:22" ht="14.1" customHeight="1" x14ac:dyDescent="0.2">
      <c r="A193" s="47"/>
      <c r="C193" s="36"/>
      <c r="D193" s="15">
        <v>0</v>
      </c>
      <c r="E193" s="37">
        <v>0</v>
      </c>
      <c r="F193" s="45">
        <f t="shared" si="21"/>
        <v>0</v>
      </c>
      <c r="G193" s="37">
        <v>0</v>
      </c>
      <c r="H193" s="46">
        <f t="shared" si="22"/>
        <v>0</v>
      </c>
      <c r="I193" s="56">
        <f t="shared" si="23"/>
        <v>0</v>
      </c>
      <c r="J193" s="16"/>
      <c r="K193" s="21"/>
      <c r="L193" s="43"/>
      <c r="M193" s="43"/>
      <c r="N193" s="40"/>
      <c r="O193" s="43"/>
      <c r="P193" s="43"/>
      <c r="Q193" s="43"/>
      <c r="R193" s="43"/>
      <c r="S193" s="43"/>
      <c r="T193" s="43"/>
      <c r="U193" s="43"/>
      <c r="V193" s="43"/>
    </row>
    <row r="194" spans="1:22" ht="14.1" customHeight="1" x14ac:dyDescent="0.2">
      <c r="A194" s="47"/>
      <c r="C194" s="36"/>
      <c r="D194" s="15">
        <v>0</v>
      </c>
      <c r="E194" s="37">
        <v>0</v>
      </c>
      <c r="F194" s="45">
        <f t="shared" si="21"/>
        <v>0</v>
      </c>
      <c r="G194" s="37">
        <v>0</v>
      </c>
      <c r="H194" s="46">
        <f t="shared" si="22"/>
        <v>0</v>
      </c>
      <c r="I194" s="56">
        <f t="shared" si="23"/>
        <v>0</v>
      </c>
      <c r="J194" s="16"/>
      <c r="K194" s="21"/>
      <c r="L194" s="43"/>
      <c r="M194" s="43"/>
      <c r="N194" s="40"/>
      <c r="O194" s="43"/>
      <c r="P194" s="43"/>
      <c r="Q194" s="43"/>
      <c r="R194" s="43"/>
      <c r="S194" s="43"/>
      <c r="T194" s="43"/>
      <c r="U194" s="43"/>
      <c r="V194" s="43"/>
    </row>
    <row r="195" spans="1:22" ht="14.1" customHeight="1" x14ac:dyDescent="0.2">
      <c r="A195" s="47"/>
      <c r="C195" s="36"/>
      <c r="D195" s="15">
        <v>0</v>
      </c>
      <c r="E195" s="37">
        <v>0</v>
      </c>
      <c r="F195" s="45">
        <f t="shared" si="21"/>
        <v>0</v>
      </c>
      <c r="G195" s="37">
        <v>0</v>
      </c>
      <c r="H195" s="46">
        <f t="shared" si="22"/>
        <v>0</v>
      </c>
      <c r="I195" s="56">
        <f t="shared" si="23"/>
        <v>0</v>
      </c>
      <c r="J195" s="16"/>
      <c r="K195" s="21"/>
      <c r="L195" s="43"/>
      <c r="M195" s="43"/>
      <c r="N195" s="40"/>
      <c r="O195" s="43"/>
      <c r="P195" s="43"/>
      <c r="Q195" s="43"/>
      <c r="R195" s="43"/>
      <c r="S195" s="43"/>
      <c r="T195" s="43"/>
      <c r="U195" s="43"/>
      <c r="V195" s="43"/>
    </row>
    <row r="196" spans="1:22" ht="14.1" customHeight="1" x14ac:dyDescent="0.2">
      <c r="A196" s="47"/>
      <c r="C196" s="36"/>
      <c r="D196" s="15">
        <v>0</v>
      </c>
      <c r="E196" s="37">
        <v>0</v>
      </c>
      <c r="F196" s="45">
        <f t="shared" si="21"/>
        <v>0</v>
      </c>
      <c r="G196" s="37">
        <v>0</v>
      </c>
      <c r="H196" s="46">
        <f t="shared" si="22"/>
        <v>0</v>
      </c>
      <c r="I196" s="56">
        <f t="shared" si="23"/>
        <v>0</v>
      </c>
      <c r="J196" s="16"/>
      <c r="K196" s="21"/>
      <c r="L196" s="43"/>
      <c r="M196" s="43"/>
      <c r="N196" s="43"/>
      <c r="O196" s="43"/>
      <c r="P196" s="43"/>
      <c r="Q196" s="43"/>
      <c r="R196" s="43"/>
      <c r="S196" s="43"/>
      <c r="T196" s="43"/>
      <c r="U196" s="43"/>
      <c r="V196" s="43"/>
    </row>
    <row r="197" spans="1:22" ht="14.1" customHeight="1" x14ac:dyDescent="0.2">
      <c r="A197" s="47"/>
      <c r="C197" s="36"/>
      <c r="D197" s="15">
        <v>0</v>
      </c>
      <c r="E197" s="37">
        <v>0</v>
      </c>
      <c r="F197" s="45">
        <f t="shared" si="21"/>
        <v>0</v>
      </c>
      <c r="G197" s="37">
        <v>0</v>
      </c>
      <c r="H197" s="46">
        <f t="shared" si="22"/>
        <v>0</v>
      </c>
      <c r="I197" s="56">
        <f t="shared" si="23"/>
        <v>0</v>
      </c>
      <c r="J197" s="16"/>
      <c r="K197" s="21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</row>
    <row r="198" spans="1:22" ht="14.1" customHeight="1" x14ac:dyDescent="0.2">
      <c r="A198" s="47"/>
      <c r="C198" s="36"/>
      <c r="D198" s="15">
        <v>0</v>
      </c>
      <c r="E198" s="37">
        <v>0</v>
      </c>
      <c r="F198" s="45">
        <f t="shared" si="21"/>
        <v>0</v>
      </c>
      <c r="G198" s="37">
        <v>0</v>
      </c>
      <c r="H198" s="46">
        <f t="shared" si="22"/>
        <v>0</v>
      </c>
      <c r="I198" s="56">
        <f t="shared" si="23"/>
        <v>0</v>
      </c>
      <c r="J198" s="16"/>
      <c r="K198" s="21"/>
      <c r="L198" s="43"/>
      <c r="M198" s="43"/>
      <c r="N198" s="43"/>
      <c r="O198" s="43"/>
      <c r="P198" s="43"/>
      <c r="Q198" s="43"/>
      <c r="R198" s="43"/>
      <c r="S198" s="43"/>
      <c r="T198" s="43"/>
      <c r="U198" s="43"/>
      <c r="V198" s="43"/>
    </row>
    <row r="199" spans="1:22" ht="14.1" customHeight="1" thickBot="1" x14ac:dyDescent="0.25">
      <c r="A199" s="47"/>
      <c r="C199" s="36"/>
      <c r="D199" s="15">
        <v>0</v>
      </c>
      <c r="E199" s="37">
        <v>0</v>
      </c>
      <c r="F199" s="45">
        <f t="shared" si="21"/>
        <v>0</v>
      </c>
      <c r="G199" s="37">
        <v>0</v>
      </c>
      <c r="H199" s="46">
        <f t="shared" si="22"/>
        <v>0</v>
      </c>
      <c r="I199" s="56">
        <f t="shared" si="23"/>
        <v>0</v>
      </c>
      <c r="J199" s="16"/>
      <c r="K199" s="21"/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43"/>
    </row>
    <row r="200" spans="1:22" ht="14.1" customHeight="1" thickBot="1" x14ac:dyDescent="0.25">
      <c r="A200" s="30"/>
      <c r="B200" s="31"/>
      <c r="C200" s="31"/>
      <c r="D200" s="65">
        <f>SUM(D164:D199)</f>
        <v>2125.46</v>
      </c>
      <c r="E200" s="38"/>
      <c r="F200" s="53">
        <f>SUM(F165:F199)</f>
        <v>130.3845</v>
      </c>
      <c r="G200" s="38"/>
      <c r="H200" s="53">
        <f>SUM(H165:H199)</f>
        <v>232.78749999999999</v>
      </c>
      <c r="I200" s="57">
        <f>SUM(I165:I199)</f>
        <v>2227.8630000000003</v>
      </c>
      <c r="J200" s="16"/>
      <c r="K200" s="21"/>
      <c r="L200" s="43"/>
      <c r="M200" s="43"/>
      <c r="N200" s="43"/>
      <c r="O200" s="43"/>
      <c r="P200" s="43"/>
      <c r="Q200" s="43"/>
      <c r="R200" s="43"/>
      <c r="S200" s="43"/>
      <c r="T200" s="43"/>
      <c r="U200" s="43"/>
      <c r="V200" s="43"/>
    </row>
    <row r="201" spans="1:22" ht="14.1" customHeight="1" x14ac:dyDescent="0.2">
      <c r="A201" s="58" t="s">
        <v>57</v>
      </c>
      <c r="B201" s="28"/>
      <c r="C201" s="41"/>
      <c r="D201" s="41"/>
      <c r="E201" s="41"/>
      <c r="F201" s="41"/>
      <c r="G201" s="41"/>
      <c r="H201" s="41"/>
      <c r="I201" s="29"/>
      <c r="J201" s="16"/>
      <c r="K201" s="21"/>
      <c r="L201" s="43"/>
      <c r="M201" s="43"/>
      <c r="N201" s="43"/>
      <c r="O201" s="43"/>
      <c r="P201" s="43"/>
      <c r="Q201" s="43"/>
      <c r="R201" s="43"/>
      <c r="S201" s="43"/>
      <c r="T201" s="43"/>
      <c r="U201" s="43"/>
      <c r="V201" s="43"/>
    </row>
    <row r="202" spans="1:22" ht="14.1" customHeight="1" x14ac:dyDescent="0.2">
      <c r="A202" s="52" t="s">
        <v>38</v>
      </c>
      <c r="B202" s="33" t="s">
        <v>7</v>
      </c>
      <c r="C202" s="34" t="s">
        <v>3</v>
      </c>
      <c r="D202" s="35" t="s">
        <v>4</v>
      </c>
      <c r="E202" s="35" t="s">
        <v>5</v>
      </c>
      <c r="F202" s="35" t="s">
        <v>16</v>
      </c>
      <c r="G202" s="35" t="s">
        <v>1</v>
      </c>
      <c r="H202" s="34" t="s">
        <v>18</v>
      </c>
      <c r="I202" s="55" t="s">
        <v>9</v>
      </c>
      <c r="J202" s="16"/>
      <c r="K202" s="21"/>
      <c r="L202" s="43"/>
      <c r="M202" s="43"/>
      <c r="N202" s="43"/>
      <c r="O202" s="43"/>
      <c r="P202" s="43"/>
      <c r="Q202" s="43"/>
      <c r="R202" s="43"/>
      <c r="S202" s="43"/>
      <c r="T202" s="43"/>
      <c r="U202" s="43"/>
      <c r="V202" s="43"/>
    </row>
    <row r="203" spans="1:22" ht="14.1" customHeight="1" x14ac:dyDescent="0.2">
      <c r="A203" s="47" t="s">
        <v>6</v>
      </c>
      <c r="B203" s="9" t="s">
        <v>8</v>
      </c>
      <c r="C203" s="36" t="s">
        <v>2</v>
      </c>
      <c r="D203" s="15">
        <v>5623</v>
      </c>
      <c r="E203" s="37">
        <v>0</v>
      </c>
      <c r="F203" s="45">
        <f>(E203*0.01)*D203</f>
        <v>0</v>
      </c>
      <c r="G203" s="37">
        <v>4</v>
      </c>
      <c r="H203" s="46">
        <f>(G203*0.01)*D203</f>
        <v>224.92000000000002</v>
      </c>
      <c r="I203" s="56">
        <f>D203-F203+H203</f>
        <v>5847.92</v>
      </c>
      <c r="J203" s="16"/>
      <c r="K203" s="21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</row>
    <row r="204" spans="1:22" ht="14.1" customHeight="1" x14ac:dyDescent="0.2">
      <c r="A204" s="47"/>
      <c r="C204" s="36"/>
      <c r="D204" s="15">
        <v>562</v>
      </c>
      <c r="E204" s="37">
        <v>15</v>
      </c>
      <c r="F204" s="45">
        <f t="shared" ref="F204:F237" si="24">(E204*0.01)*D204</f>
        <v>84.3</v>
      </c>
      <c r="G204" s="37">
        <v>10</v>
      </c>
      <c r="H204" s="46">
        <f t="shared" ref="H204:H237" si="25">(G204*0.01)*D204</f>
        <v>56.2</v>
      </c>
      <c r="I204" s="56">
        <f t="shared" ref="I204:I237" si="26">D204-F204+H204</f>
        <v>533.9</v>
      </c>
      <c r="J204" s="16"/>
      <c r="K204" s="21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</row>
    <row r="205" spans="1:22" ht="14.1" customHeight="1" x14ac:dyDescent="0.2">
      <c r="A205" s="47"/>
      <c r="C205" s="36"/>
      <c r="D205" s="15">
        <v>0</v>
      </c>
      <c r="E205" s="37">
        <v>0</v>
      </c>
      <c r="F205" s="45">
        <f t="shared" si="24"/>
        <v>0</v>
      </c>
      <c r="G205" s="37">
        <v>0</v>
      </c>
      <c r="H205" s="46">
        <f t="shared" si="25"/>
        <v>0</v>
      </c>
      <c r="I205" s="56">
        <f t="shared" si="26"/>
        <v>0</v>
      </c>
      <c r="J205" s="16"/>
      <c r="K205" s="21"/>
      <c r="L205" s="43"/>
      <c r="M205" s="43"/>
      <c r="N205" s="43"/>
      <c r="O205" s="43"/>
      <c r="P205" s="43"/>
      <c r="Q205" s="43"/>
      <c r="R205" s="43"/>
      <c r="S205" s="43"/>
      <c r="T205" s="43"/>
      <c r="U205" s="43"/>
      <c r="V205" s="43"/>
    </row>
    <row r="206" spans="1:22" ht="14.1" customHeight="1" x14ac:dyDescent="0.2">
      <c r="A206" s="47"/>
      <c r="C206" s="36"/>
      <c r="D206" s="15">
        <v>0</v>
      </c>
      <c r="E206" s="37">
        <v>0</v>
      </c>
      <c r="F206" s="45">
        <f t="shared" si="24"/>
        <v>0</v>
      </c>
      <c r="G206" s="37">
        <v>0</v>
      </c>
      <c r="H206" s="46">
        <f t="shared" si="25"/>
        <v>0</v>
      </c>
      <c r="I206" s="56">
        <f t="shared" si="26"/>
        <v>0</v>
      </c>
      <c r="J206" s="16"/>
      <c r="K206" s="21"/>
      <c r="L206" s="43"/>
      <c r="M206" s="43"/>
      <c r="N206" s="43"/>
      <c r="O206" s="43"/>
      <c r="P206" s="43"/>
      <c r="Q206" s="43"/>
      <c r="R206" s="43"/>
      <c r="S206" s="43"/>
      <c r="T206" s="43"/>
      <c r="U206" s="43"/>
      <c r="V206" s="43"/>
    </row>
    <row r="207" spans="1:22" ht="14.1" customHeight="1" x14ac:dyDescent="0.2">
      <c r="A207" s="47"/>
      <c r="C207" s="36"/>
      <c r="D207" s="15">
        <v>0</v>
      </c>
      <c r="E207" s="37">
        <v>0</v>
      </c>
      <c r="F207" s="45">
        <f t="shared" si="24"/>
        <v>0</v>
      </c>
      <c r="G207" s="37">
        <v>0</v>
      </c>
      <c r="H207" s="46">
        <f t="shared" si="25"/>
        <v>0</v>
      </c>
      <c r="I207" s="56">
        <f t="shared" si="26"/>
        <v>0</v>
      </c>
      <c r="J207" s="16"/>
      <c r="K207" s="21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</row>
    <row r="208" spans="1:22" ht="14.1" customHeight="1" x14ac:dyDescent="0.2">
      <c r="A208" s="47"/>
      <c r="C208" s="36"/>
      <c r="D208" s="15">
        <v>0</v>
      </c>
      <c r="E208" s="37">
        <v>0</v>
      </c>
      <c r="F208" s="45">
        <f t="shared" si="24"/>
        <v>0</v>
      </c>
      <c r="G208" s="37">
        <v>0</v>
      </c>
      <c r="H208" s="46">
        <f t="shared" si="25"/>
        <v>0</v>
      </c>
      <c r="I208" s="56">
        <f t="shared" si="26"/>
        <v>0</v>
      </c>
      <c r="J208" s="16"/>
      <c r="K208" s="21"/>
      <c r="L208" s="43"/>
      <c r="M208" s="43"/>
      <c r="N208" s="43"/>
      <c r="O208" s="43"/>
      <c r="P208" s="43"/>
      <c r="Q208" s="43"/>
      <c r="R208" s="43"/>
      <c r="S208" s="43"/>
      <c r="T208" s="43"/>
      <c r="U208" s="43"/>
      <c r="V208" s="43"/>
    </row>
    <row r="209" spans="1:22" ht="14.1" customHeight="1" x14ac:dyDescent="0.2">
      <c r="A209" s="47"/>
      <c r="C209" s="36"/>
      <c r="D209" s="15">
        <v>0</v>
      </c>
      <c r="E209" s="37">
        <v>0</v>
      </c>
      <c r="F209" s="45">
        <f t="shared" si="24"/>
        <v>0</v>
      </c>
      <c r="G209" s="37">
        <v>0</v>
      </c>
      <c r="H209" s="46">
        <f t="shared" si="25"/>
        <v>0</v>
      </c>
      <c r="I209" s="56">
        <f t="shared" si="26"/>
        <v>0</v>
      </c>
      <c r="J209" s="16"/>
      <c r="K209" s="21"/>
      <c r="L209" s="43"/>
      <c r="M209" s="43"/>
      <c r="N209" s="43"/>
      <c r="O209" s="43"/>
      <c r="P209" s="43"/>
      <c r="Q209" s="43"/>
      <c r="R209" s="43"/>
      <c r="S209" s="43"/>
      <c r="T209" s="43"/>
      <c r="U209" s="43"/>
      <c r="V209" s="43"/>
    </row>
    <row r="210" spans="1:22" ht="14.1" customHeight="1" x14ac:dyDescent="0.2">
      <c r="A210" s="47"/>
      <c r="C210" s="36"/>
      <c r="D210" s="15">
        <v>0</v>
      </c>
      <c r="E210" s="37">
        <v>0</v>
      </c>
      <c r="F210" s="45">
        <f t="shared" si="24"/>
        <v>0</v>
      </c>
      <c r="G210" s="37">
        <v>0</v>
      </c>
      <c r="H210" s="46">
        <f t="shared" si="25"/>
        <v>0</v>
      </c>
      <c r="I210" s="56">
        <f t="shared" si="26"/>
        <v>0</v>
      </c>
      <c r="J210" s="16"/>
      <c r="K210" s="21"/>
      <c r="L210" s="43"/>
      <c r="M210" s="43"/>
      <c r="N210" s="43"/>
      <c r="O210" s="43"/>
      <c r="P210" s="43"/>
      <c r="Q210" s="43"/>
      <c r="R210" s="43"/>
      <c r="S210" s="43"/>
      <c r="T210" s="43"/>
      <c r="U210" s="43"/>
      <c r="V210" s="43"/>
    </row>
    <row r="211" spans="1:22" ht="14.1" customHeight="1" x14ac:dyDescent="0.2">
      <c r="A211" s="47"/>
      <c r="C211" s="36"/>
      <c r="D211" s="15">
        <v>0</v>
      </c>
      <c r="E211" s="37">
        <v>0</v>
      </c>
      <c r="F211" s="45">
        <f t="shared" si="24"/>
        <v>0</v>
      </c>
      <c r="G211" s="37">
        <v>0</v>
      </c>
      <c r="H211" s="46">
        <f t="shared" si="25"/>
        <v>0</v>
      </c>
      <c r="I211" s="56">
        <f t="shared" si="26"/>
        <v>0</v>
      </c>
      <c r="J211" s="16"/>
      <c r="K211" s="21"/>
      <c r="L211" s="43"/>
      <c r="M211" s="43"/>
      <c r="N211" s="43"/>
      <c r="O211" s="43"/>
      <c r="P211" s="43"/>
      <c r="Q211" s="43"/>
      <c r="R211" s="43"/>
      <c r="S211" s="43"/>
      <c r="T211" s="43"/>
      <c r="U211" s="43"/>
      <c r="V211" s="43"/>
    </row>
    <row r="212" spans="1:22" ht="14.1" customHeight="1" x14ac:dyDescent="0.2">
      <c r="A212" s="47"/>
      <c r="C212" s="36"/>
      <c r="D212" s="15">
        <v>0</v>
      </c>
      <c r="E212" s="37">
        <v>0</v>
      </c>
      <c r="F212" s="45">
        <f t="shared" si="24"/>
        <v>0</v>
      </c>
      <c r="G212" s="37">
        <v>0</v>
      </c>
      <c r="H212" s="46">
        <f t="shared" si="25"/>
        <v>0</v>
      </c>
      <c r="I212" s="56">
        <f t="shared" si="26"/>
        <v>0</v>
      </c>
      <c r="J212" s="16"/>
      <c r="K212" s="21"/>
      <c r="L212" s="43"/>
      <c r="M212" s="43"/>
      <c r="N212" s="43"/>
      <c r="O212" s="43"/>
      <c r="P212" s="43"/>
      <c r="Q212" s="43"/>
      <c r="R212" s="43"/>
      <c r="S212" s="43"/>
      <c r="T212" s="43"/>
      <c r="U212" s="43"/>
      <c r="V212" s="43"/>
    </row>
    <row r="213" spans="1:22" ht="14.1" customHeight="1" x14ac:dyDescent="0.2">
      <c r="A213" s="47"/>
      <c r="C213" s="36"/>
      <c r="D213" s="15">
        <v>0</v>
      </c>
      <c r="E213" s="37">
        <v>0</v>
      </c>
      <c r="F213" s="45">
        <f t="shared" si="24"/>
        <v>0</v>
      </c>
      <c r="G213" s="37">
        <v>0</v>
      </c>
      <c r="H213" s="46">
        <f t="shared" si="25"/>
        <v>0</v>
      </c>
      <c r="I213" s="56">
        <f t="shared" si="26"/>
        <v>0</v>
      </c>
      <c r="J213" s="16"/>
      <c r="K213" s="21"/>
      <c r="L213" s="43"/>
      <c r="M213" s="43"/>
      <c r="N213" s="43"/>
      <c r="O213" s="43"/>
      <c r="P213" s="43"/>
      <c r="Q213" s="43"/>
      <c r="R213" s="43"/>
      <c r="S213" s="43"/>
      <c r="T213" s="43"/>
      <c r="U213" s="43"/>
      <c r="V213" s="43"/>
    </row>
    <row r="214" spans="1:22" ht="14.1" customHeight="1" x14ac:dyDescent="0.2">
      <c r="A214" s="47"/>
      <c r="C214" s="36"/>
      <c r="D214" s="15">
        <v>0</v>
      </c>
      <c r="E214" s="37">
        <v>0</v>
      </c>
      <c r="F214" s="45">
        <f t="shared" si="24"/>
        <v>0</v>
      </c>
      <c r="G214" s="37">
        <v>0</v>
      </c>
      <c r="H214" s="46">
        <f t="shared" si="25"/>
        <v>0</v>
      </c>
      <c r="I214" s="56">
        <f t="shared" si="26"/>
        <v>0</v>
      </c>
      <c r="J214" s="16"/>
      <c r="K214" s="21"/>
      <c r="L214" s="43"/>
      <c r="M214" s="43"/>
      <c r="N214" s="43"/>
      <c r="O214" s="43"/>
      <c r="P214" s="43"/>
      <c r="Q214" s="43"/>
      <c r="R214" s="43"/>
      <c r="S214" s="43"/>
      <c r="T214" s="43"/>
      <c r="U214" s="43"/>
      <c r="V214" s="43"/>
    </row>
    <row r="215" spans="1:22" ht="14.1" customHeight="1" x14ac:dyDescent="0.2">
      <c r="A215" s="47"/>
      <c r="C215" s="36"/>
      <c r="D215" s="15">
        <v>0</v>
      </c>
      <c r="E215" s="37">
        <v>0</v>
      </c>
      <c r="F215" s="45">
        <f t="shared" si="24"/>
        <v>0</v>
      </c>
      <c r="G215" s="37">
        <v>0</v>
      </c>
      <c r="H215" s="46">
        <f t="shared" si="25"/>
        <v>0</v>
      </c>
      <c r="I215" s="56">
        <f t="shared" si="26"/>
        <v>0</v>
      </c>
      <c r="J215" s="16"/>
      <c r="K215" s="21"/>
      <c r="L215" s="43"/>
      <c r="M215" s="43"/>
      <c r="N215" s="43"/>
      <c r="O215" s="43"/>
      <c r="P215" s="43"/>
      <c r="Q215" s="43"/>
      <c r="R215" s="43"/>
      <c r="S215" s="43"/>
      <c r="T215" s="43"/>
      <c r="U215" s="43"/>
      <c r="V215" s="43"/>
    </row>
    <row r="216" spans="1:22" ht="14.1" customHeight="1" x14ac:dyDescent="0.2">
      <c r="A216" s="47"/>
      <c r="C216" s="36"/>
      <c r="D216" s="15">
        <v>0</v>
      </c>
      <c r="E216" s="37">
        <v>0</v>
      </c>
      <c r="F216" s="45">
        <f t="shared" si="24"/>
        <v>0</v>
      </c>
      <c r="G216" s="37">
        <v>0</v>
      </c>
      <c r="H216" s="46">
        <f t="shared" si="25"/>
        <v>0</v>
      </c>
      <c r="I216" s="56">
        <f t="shared" si="26"/>
        <v>0</v>
      </c>
      <c r="J216" s="16"/>
      <c r="K216" s="21"/>
      <c r="L216" s="43"/>
      <c r="M216" s="43"/>
      <c r="N216" s="43"/>
      <c r="O216" s="43"/>
      <c r="P216" s="43"/>
      <c r="Q216" s="43"/>
      <c r="R216" s="43"/>
      <c r="S216" s="43"/>
      <c r="T216" s="43"/>
      <c r="U216" s="43"/>
      <c r="V216" s="43"/>
    </row>
    <row r="217" spans="1:22" ht="14.1" customHeight="1" x14ac:dyDescent="0.2">
      <c r="A217" s="47"/>
      <c r="C217" s="36"/>
      <c r="D217" s="15">
        <v>0</v>
      </c>
      <c r="E217" s="37">
        <v>0</v>
      </c>
      <c r="F217" s="45">
        <f t="shared" si="24"/>
        <v>0</v>
      </c>
      <c r="G217" s="37">
        <v>0</v>
      </c>
      <c r="H217" s="46">
        <f t="shared" si="25"/>
        <v>0</v>
      </c>
      <c r="I217" s="56">
        <f t="shared" si="26"/>
        <v>0</v>
      </c>
      <c r="J217" s="16"/>
      <c r="K217" s="21"/>
      <c r="L217" s="43"/>
      <c r="M217" s="43"/>
      <c r="N217" s="43"/>
      <c r="O217" s="43"/>
      <c r="P217" s="43"/>
      <c r="Q217" s="43"/>
      <c r="R217" s="43"/>
      <c r="S217" s="43"/>
      <c r="T217" s="43"/>
      <c r="U217" s="43"/>
      <c r="V217" s="43"/>
    </row>
    <row r="218" spans="1:22" ht="14.1" customHeight="1" x14ac:dyDescent="0.2">
      <c r="A218" s="47"/>
      <c r="C218" s="36"/>
      <c r="D218" s="15">
        <v>0</v>
      </c>
      <c r="E218" s="37">
        <v>0</v>
      </c>
      <c r="F218" s="45">
        <f t="shared" si="24"/>
        <v>0</v>
      </c>
      <c r="G218" s="37">
        <v>0</v>
      </c>
      <c r="H218" s="46">
        <f t="shared" si="25"/>
        <v>0</v>
      </c>
      <c r="I218" s="56">
        <f t="shared" si="26"/>
        <v>0</v>
      </c>
      <c r="J218" s="16"/>
      <c r="K218" s="21"/>
      <c r="L218" s="43"/>
      <c r="M218" s="43"/>
      <c r="N218" s="43"/>
      <c r="O218" s="43"/>
      <c r="P218" s="43"/>
      <c r="Q218" s="43"/>
      <c r="R218" s="43"/>
      <c r="S218" s="43"/>
      <c r="T218" s="43"/>
      <c r="U218" s="43"/>
      <c r="V218" s="43"/>
    </row>
    <row r="219" spans="1:22" ht="14.1" customHeight="1" x14ac:dyDescent="0.2">
      <c r="A219" s="47"/>
      <c r="C219" s="36"/>
      <c r="D219" s="15">
        <v>0</v>
      </c>
      <c r="E219" s="37">
        <v>0</v>
      </c>
      <c r="F219" s="45">
        <f t="shared" si="24"/>
        <v>0</v>
      </c>
      <c r="G219" s="37">
        <v>0</v>
      </c>
      <c r="H219" s="46">
        <f t="shared" si="25"/>
        <v>0</v>
      </c>
      <c r="I219" s="56">
        <f t="shared" si="26"/>
        <v>0</v>
      </c>
      <c r="J219" s="16"/>
      <c r="K219" s="21"/>
      <c r="L219" s="43"/>
      <c r="M219" s="43"/>
      <c r="N219" s="43"/>
      <c r="O219" s="43"/>
      <c r="P219" s="43"/>
      <c r="Q219" s="43"/>
      <c r="R219" s="43"/>
      <c r="S219" s="43"/>
      <c r="T219" s="43"/>
      <c r="U219" s="43"/>
      <c r="V219" s="43"/>
    </row>
    <row r="220" spans="1:22" ht="14.1" customHeight="1" x14ac:dyDescent="0.2">
      <c r="A220" s="47"/>
      <c r="C220" s="36"/>
      <c r="D220" s="15">
        <v>0</v>
      </c>
      <c r="E220" s="37">
        <v>0</v>
      </c>
      <c r="F220" s="45">
        <f t="shared" si="24"/>
        <v>0</v>
      </c>
      <c r="G220" s="37">
        <v>0</v>
      </c>
      <c r="H220" s="46">
        <f t="shared" si="25"/>
        <v>0</v>
      </c>
      <c r="I220" s="56">
        <f t="shared" si="26"/>
        <v>0</v>
      </c>
      <c r="K220" s="21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</row>
    <row r="221" spans="1:22" ht="14.1" customHeight="1" x14ac:dyDescent="0.2">
      <c r="A221" s="47"/>
      <c r="C221" s="36"/>
      <c r="D221" s="15">
        <v>0</v>
      </c>
      <c r="E221" s="37">
        <v>0</v>
      </c>
      <c r="F221" s="45">
        <f t="shared" si="24"/>
        <v>0</v>
      </c>
      <c r="G221" s="37">
        <v>0</v>
      </c>
      <c r="H221" s="46">
        <f t="shared" si="25"/>
        <v>0</v>
      </c>
      <c r="I221" s="56">
        <f t="shared" si="26"/>
        <v>0</v>
      </c>
      <c r="K221" s="100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</row>
    <row r="222" spans="1:22" ht="14.1" customHeight="1" x14ac:dyDescent="0.2">
      <c r="A222" s="47"/>
      <c r="C222" s="36"/>
      <c r="D222" s="15">
        <v>0</v>
      </c>
      <c r="E222" s="37">
        <v>0</v>
      </c>
      <c r="F222" s="45">
        <f t="shared" si="24"/>
        <v>0</v>
      </c>
      <c r="G222" s="37">
        <v>0</v>
      </c>
      <c r="H222" s="46">
        <f t="shared" si="25"/>
        <v>0</v>
      </c>
      <c r="I222" s="56">
        <f t="shared" si="26"/>
        <v>0</v>
      </c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spans="1:22" ht="14.1" customHeight="1" x14ac:dyDescent="0.2">
      <c r="A223" s="47"/>
      <c r="C223" s="36"/>
      <c r="D223" s="15">
        <v>0</v>
      </c>
      <c r="E223" s="37">
        <v>0</v>
      </c>
      <c r="F223" s="45">
        <f t="shared" si="24"/>
        <v>0</v>
      </c>
      <c r="G223" s="37">
        <v>0</v>
      </c>
      <c r="H223" s="46">
        <f t="shared" si="25"/>
        <v>0</v>
      </c>
      <c r="I223" s="56">
        <f t="shared" si="26"/>
        <v>0</v>
      </c>
      <c r="J223" s="16"/>
      <c r="K223" s="21"/>
      <c r="L223" s="91"/>
      <c r="M223" s="91"/>
      <c r="N223" s="26"/>
      <c r="O223" s="91"/>
      <c r="P223" s="91"/>
      <c r="Q223" s="91"/>
      <c r="R223" s="91"/>
      <c r="S223" s="91"/>
      <c r="T223" s="91"/>
      <c r="U223" s="91"/>
      <c r="V223" s="91"/>
    </row>
    <row r="224" spans="1:22" ht="14.1" customHeight="1" x14ac:dyDescent="0.2">
      <c r="A224" s="47"/>
      <c r="C224" s="36"/>
      <c r="D224" s="15">
        <v>0</v>
      </c>
      <c r="E224" s="37">
        <v>0</v>
      </c>
      <c r="F224" s="45">
        <f t="shared" si="24"/>
        <v>0</v>
      </c>
      <c r="G224" s="37">
        <v>0</v>
      </c>
      <c r="H224" s="46">
        <f t="shared" si="25"/>
        <v>0</v>
      </c>
      <c r="I224" s="56">
        <f t="shared" si="26"/>
        <v>0</v>
      </c>
      <c r="J224" s="16"/>
      <c r="K224" s="21"/>
      <c r="L224" s="91"/>
      <c r="M224" s="91"/>
      <c r="N224" s="26"/>
      <c r="O224" s="91"/>
      <c r="P224" s="91"/>
      <c r="Q224" s="91"/>
      <c r="R224" s="91"/>
      <c r="S224" s="91"/>
      <c r="T224" s="91"/>
      <c r="U224" s="91"/>
      <c r="V224" s="91"/>
    </row>
    <row r="225" spans="1:22" ht="14.1" customHeight="1" x14ac:dyDescent="0.2">
      <c r="A225" s="47"/>
      <c r="C225" s="36"/>
      <c r="D225" s="15">
        <v>0</v>
      </c>
      <c r="E225" s="37">
        <v>0</v>
      </c>
      <c r="F225" s="45">
        <f t="shared" si="24"/>
        <v>0</v>
      </c>
      <c r="G225" s="37">
        <v>0</v>
      </c>
      <c r="H225" s="46">
        <f t="shared" si="25"/>
        <v>0</v>
      </c>
      <c r="I225" s="56">
        <f t="shared" si="26"/>
        <v>0</v>
      </c>
      <c r="J225" s="16"/>
      <c r="K225" s="21"/>
      <c r="L225" s="91"/>
      <c r="M225" s="91"/>
      <c r="N225" s="26"/>
      <c r="O225" s="91"/>
      <c r="P225" s="91"/>
      <c r="Q225" s="91"/>
      <c r="R225" s="91"/>
      <c r="S225" s="91"/>
      <c r="T225" s="91"/>
      <c r="U225" s="91"/>
      <c r="V225" s="91"/>
    </row>
    <row r="226" spans="1:22" ht="14.1" customHeight="1" x14ac:dyDescent="0.2">
      <c r="A226" s="47"/>
      <c r="C226" s="36"/>
      <c r="D226" s="15">
        <v>0</v>
      </c>
      <c r="E226" s="37">
        <v>0</v>
      </c>
      <c r="F226" s="45">
        <f t="shared" si="24"/>
        <v>0</v>
      </c>
      <c r="G226" s="37">
        <v>0</v>
      </c>
      <c r="H226" s="46">
        <f t="shared" si="25"/>
        <v>0</v>
      </c>
      <c r="I226" s="56">
        <f t="shared" si="26"/>
        <v>0</v>
      </c>
      <c r="J226" s="16"/>
      <c r="K226" s="21"/>
      <c r="L226" s="91"/>
      <c r="M226" s="26"/>
      <c r="N226" s="91"/>
      <c r="O226" s="91"/>
      <c r="P226" s="91"/>
      <c r="Q226" s="91"/>
      <c r="R226" s="91"/>
      <c r="S226" s="91"/>
      <c r="T226" s="91"/>
      <c r="U226" s="91"/>
      <c r="V226" s="91"/>
    </row>
    <row r="227" spans="1:22" ht="14.1" customHeight="1" x14ac:dyDescent="0.2">
      <c r="A227" s="47"/>
      <c r="C227" s="36"/>
      <c r="D227" s="15">
        <v>0</v>
      </c>
      <c r="E227" s="37">
        <v>0</v>
      </c>
      <c r="F227" s="45">
        <f t="shared" si="24"/>
        <v>0</v>
      </c>
      <c r="G227" s="37">
        <v>0</v>
      </c>
      <c r="H227" s="46">
        <f t="shared" si="25"/>
        <v>0</v>
      </c>
      <c r="I227" s="56">
        <f t="shared" si="26"/>
        <v>0</v>
      </c>
      <c r="J227" s="16"/>
      <c r="K227" s="21"/>
      <c r="L227" s="91"/>
      <c r="M227" s="26"/>
      <c r="N227" s="91"/>
      <c r="O227" s="91"/>
      <c r="P227" s="91"/>
      <c r="Q227" s="91"/>
      <c r="R227" s="91"/>
      <c r="S227" s="91"/>
      <c r="T227" s="91"/>
      <c r="U227" s="91"/>
      <c r="V227" s="91"/>
    </row>
    <row r="228" spans="1:22" ht="14.1" customHeight="1" x14ac:dyDescent="0.2">
      <c r="A228" s="47"/>
      <c r="C228" s="36"/>
      <c r="D228" s="15">
        <v>0</v>
      </c>
      <c r="E228" s="37">
        <v>0</v>
      </c>
      <c r="F228" s="45">
        <f t="shared" si="24"/>
        <v>0</v>
      </c>
      <c r="G228" s="37">
        <v>0</v>
      </c>
      <c r="H228" s="46">
        <f t="shared" si="25"/>
        <v>0</v>
      </c>
      <c r="I228" s="56">
        <f t="shared" si="26"/>
        <v>0</v>
      </c>
      <c r="J228" s="16"/>
      <c r="K228" s="21"/>
      <c r="L228" s="91"/>
      <c r="M228" s="91"/>
      <c r="N228" s="91"/>
      <c r="O228" s="91"/>
      <c r="P228" s="91"/>
      <c r="Q228" s="91"/>
      <c r="R228" s="91"/>
      <c r="S228" s="91"/>
      <c r="T228" s="91"/>
      <c r="U228" s="91"/>
      <c r="V228" s="91"/>
    </row>
    <row r="229" spans="1:22" ht="14.1" customHeight="1" x14ac:dyDescent="0.2">
      <c r="A229" s="47"/>
      <c r="C229" s="36"/>
      <c r="D229" s="15">
        <v>0</v>
      </c>
      <c r="E229" s="37">
        <v>0</v>
      </c>
      <c r="F229" s="45">
        <f t="shared" si="24"/>
        <v>0</v>
      </c>
      <c r="G229" s="37">
        <v>0</v>
      </c>
      <c r="H229" s="46">
        <f t="shared" si="25"/>
        <v>0</v>
      </c>
      <c r="I229" s="56">
        <f t="shared" si="26"/>
        <v>0</v>
      </c>
      <c r="J229" s="16"/>
      <c r="K229" s="21"/>
      <c r="L229" s="91"/>
      <c r="M229" s="91"/>
      <c r="N229" s="91"/>
      <c r="O229" s="91"/>
      <c r="P229" s="91"/>
      <c r="Q229" s="91"/>
      <c r="R229" s="91"/>
      <c r="S229" s="91"/>
      <c r="T229" s="91"/>
      <c r="U229" s="91"/>
      <c r="V229" s="91"/>
    </row>
    <row r="230" spans="1:22" ht="14.1" customHeight="1" x14ac:dyDescent="0.2">
      <c r="A230" s="47"/>
      <c r="C230" s="36"/>
      <c r="D230" s="15">
        <v>0</v>
      </c>
      <c r="E230" s="37">
        <v>0</v>
      </c>
      <c r="F230" s="45">
        <f t="shared" si="24"/>
        <v>0</v>
      </c>
      <c r="G230" s="37">
        <v>0</v>
      </c>
      <c r="H230" s="46">
        <f t="shared" si="25"/>
        <v>0</v>
      </c>
      <c r="I230" s="56">
        <f t="shared" si="26"/>
        <v>0</v>
      </c>
      <c r="J230" s="16"/>
      <c r="K230" s="21"/>
      <c r="L230" s="91"/>
      <c r="M230" s="91"/>
      <c r="N230" s="91"/>
      <c r="O230" s="91"/>
      <c r="P230" s="91"/>
      <c r="Q230" s="91"/>
      <c r="R230" s="91"/>
      <c r="S230" s="91"/>
      <c r="T230" s="91"/>
      <c r="U230" s="91"/>
      <c r="V230" s="91"/>
    </row>
    <row r="231" spans="1:22" ht="14.1" customHeight="1" x14ac:dyDescent="0.2">
      <c r="A231" s="47"/>
      <c r="C231" s="36"/>
      <c r="D231" s="15">
        <v>0</v>
      </c>
      <c r="E231" s="37">
        <v>0</v>
      </c>
      <c r="F231" s="45">
        <f t="shared" si="24"/>
        <v>0</v>
      </c>
      <c r="G231" s="37">
        <v>0</v>
      </c>
      <c r="H231" s="46">
        <f t="shared" si="25"/>
        <v>0</v>
      </c>
      <c r="I231" s="56">
        <f t="shared" si="26"/>
        <v>0</v>
      </c>
      <c r="J231" s="16"/>
      <c r="K231" s="21"/>
      <c r="L231" s="91"/>
      <c r="M231" s="91"/>
      <c r="N231" s="91"/>
      <c r="O231" s="91"/>
      <c r="P231" s="91"/>
      <c r="Q231" s="91"/>
      <c r="R231" s="91"/>
      <c r="S231" s="91"/>
      <c r="T231" s="91"/>
      <c r="U231" s="91"/>
      <c r="V231" s="91"/>
    </row>
    <row r="232" spans="1:22" ht="14.1" customHeight="1" x14ac:dyDescent="0.2">
      <c r="A232" s="47"/>
      <c r="C232" s="36"/>
      <c r="D232" s="15">
        <v>0</v>
      </c>
      <c r="E232" s="37">
        <v>0</v>
      </c>
      <c r="F232" s="45">
        <f t="shared" si="24"/>
        <v>0</v>
      </c>
      <c r="G232" s="37">
        <v>0</v>
      </c>
      <c r="H232" s="46">
        <f t="shared" si="25"/>
        <v>0</v>
      </c>
      <c r="I232" s="56">
        <f t="shared" si="26"/>
        <v>0</v>
      </c>
      <c r="J232" s="16"/>
      <c r="K232" s="21"/>
      <c r="L232" s="91"/>
      <c r="M232" s="91"/>
      <c r="N232" s="91"/>
      <c r="O232" s="91"/>
      <c r="P232" s="91"/>
      <c r="Q232" s="91"/>
      <c r="R232" s="91"/>
      <c r="S232" s="91"/>
      <c r="T232" s="91"/>
      <c r="U232" s="91"/>
      <c r="V232" s="91"/>
    </row>
    <row r="233" spans="1:22" ht="14.1" customHeight="1" x14ac:dyDescent="0.2">
      <c r="A233" s="47"/>
      <c r="C233" s="36"/>
      <c r="D233" s="15">
        <v>0</v>
      </c>
      <c r="E233" s="37">
        <v>0</v>
      </c>
      <c r="F233" s="45">
        <f t="shared" si="24"/>
        <v>0</v>
      </c>
      <c r="G233" s="37">
        <v>0</v>
      </c>
      <c r="H233" s="46">
        <f t="shared" si="25"/>
        <v>0</v>
      </c>
      <c r="I233" s="56">
        <f t="shared" si="26"/>
        <v>0</v>
      </c>
      <c r="J233" s="16"/>
      <c r="K233" s="21"/>
      <c r="L233" s="91"/>
      <c r="M233" s="91"/>
      <c r="N233" s="91"/>
      <c r="O233" s="91"/>
      <c r="P233" s="91"/>
      <c r="Q233" s="91"/>
      <c r="R233" s="91"/>
      <c r="S233" s="91"/>
      <c r="T233" s="91"/>
      <c r="U233" s="91"/>
      <c r="V233" s="91"/>
    </row>
    <row r="234" spans="1:22" ht="14.1" customHeight="1" x14ac:dyDescent="0.2">
      <c r="A234" s="47"/>
      <c r="C234" s="36"/>
      <c r="D234" s="15">
        <v>0</v>
      </c>
      <c r="E234" s="37">
        <v>0</v>
      </c>
      <c r="F234" s="45">
        <f t="shared" si="24"/>
        <v>0</v>
      </c>
      <c r="G234" s="37">
        <v>0</v>
      </c>
      <c r="H234" s="46">
        <f t="shared" si="25"/>
        <v>0</v>
      </c>
      <c r="I234" s="56">
        <f t="shared" si="26"/>
        <v>0</v>
      </c>
      <c r="J234" s="16"/>
      <c r="K234" s="21"/>
      <c r="L234" s="91"/>
      <c r="M234" s="91"/>
      <c r="N234" s="91"/>
      <c r="O234" s="91"/>
      <c r="P234" s="91"/>
      <c r="Q234" s="91"/>
      <c r="R234" s="91"/>
      <c r="S234" s="91"/>
      <c r="T234" s="91"/>
      <c r="U234" s="91"/>
      <c r="V234" s="91"/>
    </row>
    <row r="235" spans="1:22" ht="14.1" customHeight="1" x14ac:dyDescent="0.2">
      <c r="A235" s="47"/>
      <c r="C235" s="36"/>
      <c r="D235" s="15">
        <v>0</v>
      </c>
      <c r="E235" s="37">
        <v>0</v>
      </c>
      <c r="F235" s="45">
        <f t="shared" si="24"/>
        <v>0</v>
      </c>
      <c r="G235" s="37">
        <v>0</v>
      </c>
      <c r="H235" s="46">
        <f t="shared" si="25"/>
        <v>0</v>
      </c>
      <c r="I235" s="56">
        <f t="shared" si="26"/>
        <v>0</v>
      </c>
      <c r="J235" s="16"/>
      <c r="K235" s="2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</row>
    <row r="236" spans="1:22" ht="14.1" customHeight="1" x14ac:dyDescent="0.2">
      <c r="A236" s="47"/>
      <c r="C236" s="36"/>
      <c r="D236" s="15">
        <v>0</v>
      </c>
      <c r="E236" s="37">
        <v>0</v>
      </c>
      <c r="F236" s="45">
        <f t="shared" si="24"/>
        <v>0</v>
      </c>
      <c r="G236" s="37">
        <v>0</v>
      </c>
      <c r="H236" s="46">
        <f t="shared" si="25"/>
        <v>0</v>
      </c>
      <c r="I236" s="56">
        <f t="shared" si="26"/>
        <v>0</v>
      </c>
      <c r="J236" s="16"/>
      <c r="K236" s="21"/>
      <c r="L236" s="91"/>
      <c r="M236" s="91"/>
      <c r="N236" s="91"/>
      <c r="O236" s="91"/>
      <c r="P236" s="91"/>
      <c r="Q236" s="91"/>
      <c r="R236" s="91"/>
      <c r="S236" s="91"/>
      <c r="T236" s="91"/>
      <c r="U236" s="91"/>
      <c r="V236" s="91"/>
    </row>
    <row r="237" spans="1:22" ht="14.1" customHeight="1" thickBot="1" x14ac:dyDescent="0.25">
      <c r="A237" s="47"/>
      <c r="C237" s="36"/>
      <c r="D237" s="15">
        <v>0</v>
      </c>
      <c r="E237" s="37">
        <v>0</v>
      </c>
      <c r="F237" s="45">
        <f t="shared" si="24"/>
        <v>0</v>
      </c>
      <c r="G237" s="37">
        <v>0</v>
      </c>
      <c r="H237" s="46">
        <f t="shared" si="25"/>
        <v>0</v>
      </c>
      <c r="I237" s="56">
        <f t="shared" si="26"/>
        <v>0</v>
      </c>
      <c r="J237" s="16"/>
      <c r="K237" s="21"/>
      <c r="L237" s="91"/>
      <c r="M237" s="91"/>
      <c r="N237" s="91"/>
      <c r="O237" s="91"/>
      <c r="P237" s="91"/>
      <c r="Q237" s="91"/>
      <c r="R237" s="91"/>
      <c r="S237" s="91"/>
      <c r="T237" s="91"/>
      <c r="U237" s="91"/>
      <c r="V237" s="91"/>
    </row>
    <row r="238" spans="1:22" ht="14.1" customHeight="1" thickBot="1" x14ac:dyDescent="0.25">
      <c r="A238" s="30"/>
      <c r="B238" s="31"/>
      <c r="C238" s="31"/>
      <c r="D238" s="65">
        <f>SUM(D202:D237)</f>
        <v>6185</v>
      </c>
      <c r="E238" s="38"/>
      <c r="F238" s="53">
        <f>SUM(F203:F237)</f>
        <v>84.3</v>
      </c>
      <c r="G238" s="38"/>
      <c r="H238" s="53">
        <f>SUM(H203:H237)</f>
        <v>281.12</v>
      </c>
      <c r="I238" s="57">
        <f>SUM(I203:I237)</f>
        <v>6381.82</v>
      </c>
      <c r="J238" s="16"/>
      <c r="K238" s="21"/>
      <c r="L238" s="91"/>
      <c r="M238" s="91"/>
      <c r="N238" s="91"/>
      <c r="O238" s="91"/>
      <c r="P238" s="91"/>
      <c r="Q238" s="91"/>
      <c r="R238" s="91"/>
      <c r="S238" s="91"/>
      <c r="T238" s="91"/>
      <c r="U238" s="91"/>
      <c r="V238" s="91"/>
    </row>
    <row r="239" spans="1:22" ht="14.1" customHeight="1" x14ac:dyDescent="0.2">
      <c r="A239" s="58" t="s">
        <v>58</v>
      </c>
      <c r="B239" s="28"/>
      <c r="C239" s="41"/>
      <c r="D239" s="41"/>
      <c r="E239" s="41"/>
      <c r="F239" s="41"/>
      <c r="G239" s="41"/>
      <c r="H239" s="41"/>
      <c r="I239" s="29"/>
      <c r="J239" s="16"/>
      <c r="K239" s="21"/>
      <c r="L239" s="91"/>
      <c r="M239" s="91"/>
      <c r="N239" s="91"/>
      <c r="O239" s="91"/>
      <c r="P239" s="91"/>
      <c r="Q239" s="91"/>
      <c r="R239" s="91"/>
      <c r="S239" s="91"/>
      <c r="T239" s="91"/>
      <c r="U239" s="91"/>
      <c r="V239" s="91"/>
    </row>
    <row r="240" spans="1:22" ht="14.1" customHeight="1" x14ac:dyDescent="0.2">
      <c r="A240" s="52" t="s">
        <v>38</v>
      </c>
      <c r="B240" s="33" t="s">
        <v>7</v>
      </c>
      <c r="C240" s="34" t="s">
        <v>3</v>
      </c>
      <c r="D240" s="35" t="s">
        <v>4</v>
      </c>
      <c r="E240" s="35" t="s">
        <v>5</v>
      </c>
      <c r="F240" s="35" t="s">
        <v>16</v>
      </c>
      <c r="G240" s="35" t="s">
        <v>1</v>
      </c>
      <c r="H240" s="34" t="s">
        <v>18</v>
      </c>
      <c r="I240" s="55" t="s">
        <v>9</v>
      </c>
      <c r="J240" s="16"/>
      <c r="K240" s="21"/>
      <c r="L240" s="91"/>
      <c r="M240" s="91"/>
      <c r="N240" s="91"/>
      <c r="O240" s="91"/>
      <c r="P240" s="91"/>
      <c r="Q240" s="91"/>
      <c r="R240" s="91"/>
      <c r="S240" s="91"/>
      <c r="T240" s="91"/>
      <c r="U240" s="91"/>
      <c r="V240" s="91"/>
    </row>
    <row r="241" spans="1:22" ht="14.1" customHeight="1" x14ac:dyDescent="0.2">
      <c r="A241" s="47" t="s">
        <v>6</v>
      </c>
      <c r="B241" s="9" t="s">
        <v>8</v>
      </c>
      <c r="C241" s="36" t="s">
        <v>2</v>
      </c>
      <c r="D241" s="15">
        <v>785.36</v>
      </c>
      <c r="E241" s="37">
        <v>15</v>
      </c>
      <c r="F241" s="45">
        <f>(E241*0.01)*D241</f>
        <v>117.804</v>
      </c>
      <c r="G241" s="37">
        <v>4</v>
      </c>
      <c r="H241" s="46">
        <f>(G241*0.01)*D241</f>
        <v>31.414400000000001</v>
      </c>
      <c r="I241" s="56">
        <f>D241-F241+H241</f>
        <v>698.97040000000004</v>
      </c>
      <c r="J241" s="16"/>
      <c r="K241" s="21"/>
      <c r="L241" s="91"/>
      <c r="M241" s="91"/>
      <c r="N241" s="91"/>
      <c r="O241" s="91"/>
      <c r="P241" s="91"/>
      <c r="Q241" s="91"/>
      <c r="R241" s="91"/>
      <c r="S241" s="91"/>
      <c r="T241" s="91"/>
      <c r="U241" s="91"/>
      <c r="V241" s="91"/>
    </row>
    <row r="242" spans="1:22" ht="14.1" customHeight="1" x14ac:dyDescent="0.2">
      <c r="A242" s="47"/>
      <c r="C242" s="36"/>
      <c r="D242" s="15">
        <v>1456.23</v>
      </c>
      <c r="E242" s="37">
        <v>0</v>
      </c>
      <c r="F242" s="45">
        <f t="shared" ref="F242:F275" si="27">(E242*0.01)*D242</f>
        <v>0</v>
      </c>
      <c r="G242" s="37">
        <v>21</v>
      </c>
      <c r="H242" s="46">
        <f t="shared" ref="H242:H275" si="28">(G242*0.01)*D242</f>
        <v>305.80829999999997</v>
      </c>
      <c r="I242" s="56">
        <f t="shared" ref="I242:I275" si="29">D242-F242+H242</f>
        <v>1762.0382999999999</v>
      </c>
      <c r="J242" s="15"/>
      <c r="K242" s="22"/>
      <c r="L242" s="92"/>
      <c r="M242" s="92"/>
      <c r="N242" s="91"/>
      <c r="O242" s="91"/>
      <c r="P242" s="91"/>
      <c r="Q242" s="91"/>
      <c r="R242" s="91"/>
      <c r="S242" s="91"/>
      <c r="T242" s="91"/>
      <c r="U242" s="91"/>
      <c r="V242" s="91"/>
    </row>
    <row r="243" spans="1:22" ht="14.1" customHeight="1" x14ac:dyDescent="0.2">
      <c r="A243" s="47"/>
      <c r="C243" s="36"/>
      <c r="D243" s="15">
        <v>0</v>
      </c>
      <c r="E243" s="37">
        <v>0</v>
      </c>
      <c r="F243" s="45">
        <f t="shared" si="27"/>
        <v>0</v>
      </c>
      <c r="G243" s="37">
        <v>0</v>
      </c>
      <c r="H243" s="46">
        <f t="shared" si="28"/>
        <v>0</v>
      </c>
      <c r="I243" s="56">
        <f t="shared" si="29"/>
        <v>0</v>
      </c>
      <c r="J243" s="16"/>
      <c r="K243" s="21"/>
      <c r="L243" s="91"/>
      <c r="M243" s="91"/>
      <c r="N243" s="91"/>
      <c r="O243" s="91"/>
      <c r="P243" s="91"/>
      <c r="Q243" s="91"/>
      <c r="R243" s="91"/>
      <c r="S243" s="91"/>
      <c r="T243" s="91"/>
      <c r="U243" s="91"/>
      <c r="V243" s="91"/>
    </row>
    <row r="244" spans="1:22" ht="14.1" customHeight="1" x14ac:dyDescent="0.2">
      <c r="A244" s="47"/>
      <c r="C244" s="36"/>
      <c r="D244" s="15">
        <v>0</v>
      </c>
      <c r="E244" s="37">
        <v>0</v>
      </c>
      <c r="F244" s="45">
        <f t="shared" si="27"/>
        <v>0</v>
      </c>
      <c r="G244" s="37">
        <v>0</v>
      </c>
      <c r="H244" s="46">
        <f t="shared" si="28"/>
        <v>0</v>
      </c>
      <c r="I244" s="56">
        <f t="shared" si="29"/>
        <v>0</v>
      </c>
      <c r="J244" s="16"/>
      <c r="K244" s="21"/>
      <c r="L244" s="91"/>
      <c r="M244" s="91"/>
      <c r="N244" s="91"/>
      <c r="O244" s="91"/>
      <c r="P244" s="91"/>
      <c r="Q244" s="91"/>
      <c r="R244" s="91"/>
      <c r="S244" s="91"/>
      <c r="T244" s="91"/>
      <c r="U244" s="91"/>
      <c r="V244" s="91"/>
    </row>
    <row r="245" spans="1:22" ht="14.1" customHeight="1" x14ac:dyDescent="0.2">
      <c r="A245" s="47"/>
      <c r="C245" s="36"/>
      <c r="D245" s="15">
        <v>0</v>
      </c>
      <c r="E245" s="37">
        <v>0</v>
      </c>
      <c r="F245" s="45">
        <f t="shared" si="27"/>
        <v>0</v>
      </c>
      <c r="G245" s="37">
        <v>0</v>
      </c>
      <c r="H245" s="46">
        <f t="shared" si="28"/>
        <v>0</v>
      </c>
      <c r="I245" s="56">
        <f t="shared" si="29"/>
        <v>0</v>
      </c>
      <c r="J245" s="16"/>
      <c r="K245" s="21"/>
      <c r="L245" s="91"/>
      <c r="M245" s="91"/>
      <c r="N245" s="91"/>
      <c r="O245" s="91"/>
      <c r="P245" s="91"/>
      <c r="Q245" s="91"/>
      <c r="R245" s="91"/>
      <c r="S245" s="91"/>
      <c r="T245" s="91"/>
      <c r="U245" s="91"/>
      <c r="V245" s="91"/>
    </row>
    <row r="246" spans="1:22" ht="14.1" customHeight="1" x14ac:dyDescent="0.2">
      <c r="A246" s="47"/>
      <c r="C246" s="36"/>
      <c r="D246" s="15">
        <v>0</v>
      </c>
      <c r="E246" s="37">
        <v>0</v>
      </c>
      <c r="F246" s="45">
        <f t="shared" si="27"/>
        <v>0</v>
      </c>
      <c r="G246" s="37">
        <v>0</v>
      </c>
      <c r="H246" s="46">
        <f t="shared" si="28"/>
        <v>0</v>
      </c>
      <c r="I246" s="56">
        <f t="shared" si="29"/>
        <v>0</v>
      </c>
      <c r="J246" s="16"/>
      <c r="K246" s="21"/>
      <c r="L246" s="91"/>
      <c r="M246" s="91"/>
      <c r="N246" s="91"/>
      <c r="O246" s="91"/>
      <c r="P246" s="91"/>
      <c r="Q246" s="91"/>
      <c r="R246" s="91"/>
      <c r="S246" s="91"/>
      <c r="T246" s="91"/>
      <c r="U246" s="91"/>
      <c r="V246" s="91"/>
    </row>
    <row r="247" spans="1:22" ht="14.1" customHeight="1" x14ac:dyDescent="0.2">
      <c r="A247" s="47"/>
      <c r="C247" s="36"/>
      <c r="D247" s="15">
        <v>0</v>
      </c>
      <c r="E247" s="37">
        <v>0</v>
      </c>
      <c r="F247" s="45">
        <f t="shared" si="27"/>
        <v>0</v>
      </c>
      <c r="G247" s="37">
        <v>0</v>
      </c>
      <c r="H247" s="46">
        <f t="shared" si="28"/>
        <v>0</v>
      </c>
      <c r="I247" s="56">
        <f t="shared" si="29"/>
        <v>0</v>
      </c>
      <c r="J247" s="16"/>
      <c r="K247" s="21"/>
      <c r="L247" s="91"/>
      <c r="M247" s="91"/>
      <c r="N247" s="91"/>
      <c r="O247" s="91"/>
      <c r="P247" s="91"/>
      <c r="Q247" s="91"/>
      <c r="R247" s="91"/>
      <c r="S247" s="91"/>
      <c r="T247" s="91"/>
      <c r="U247" s="91"/>
      <c r="V247" s="91"/>
    </row>
    <row r="248" spans="1:22" ht="14.1" customHeight="1" x14ac:dyDescent="0.2">
      <c r="A248" s="47"/>
      <c r="C248" s="36"/>
      <c r="D248" s="15">
        <v>0</v>
      </c>
      <c r="E248" s="37">
        <v>0</v>
      </c>
      <c r="F248" s="45">
        <f t="shared" si="27"/>
        <v>0</v>
      </c>
      <c r="G248" s="37">
        <v>0</v>
      </c>
      <c r="H248" s="46">
        <f t="shared" si="28"/>
        <v>0</v>
      </c>
      <c r="I248" s="56">
        <f t="shared" si="29"/>
        <v>0</v>
      </c>
      <c r="J248" s="16"/>
      <c r="K248" s="21"/>
      <c r="L248" s="91"/>
      <c r="M248" s="91"/>
      <c r="N248" s="91"/>
      <c r="O248" s="91"/>
      <c r="P248" s="91"/>
      <c r="Q248" s="91"/>
      <c r="R248" s="91"/>
      <c r="S248" s="91"/>
      <c r="T248" s="91"/>
      <c r="U248" s="91"/>
      <c r="V248" s="91"/>
    </row>
    <row r="249" spans="1:22" ht="14.1" customHeight="1" x14ac:dyDescent="0.2">
      <c r="A249" s="47"/>
      <c r="C249" s="36"/>
      <c r="D249" s="15">
        <v>0</v>
      </c>
      <c r="E249" s="37">
        <v>0</v>
      </c>
      <c r="F249" s="45">
        <f t="shared" si="27"/>
        <v>0</v>
      </c>
      <c r="G249" s="37">
        <v>0</v>
      </c>
      <c r="H249" s="46">
        <f t="shared" si="28"/>
        <v>0</v>
      </c>
      <c r="I249" s="56">
        <f t="shared" si="29"/>
        <v>0</v>
      </c>
      <c r="J249" s="16"/>
      <c r="K249" s="21"/>
      <c r="L249" s="91"/>
      <c r="M249" s="91"/>
      <c r="N249" s="91"/>
      <c r="O249" s="91"/>
      <c r="P249" s="91"/>
      <c r="Q249" s="91"/>
      <c r="R249" s="91"/>
      <c r="S249" s="91"/>
      <c r="T249" s="91"/>
      <c r="U249" s="91"/>
      <c r="V249" s="91"/>
    </row>
    <row r="250" spans="1:22" ht="14.1" customHeight="1" x14ac:dyDescent="0.2">
      <c r="A250" s="47"/>
      <c r="C250" s="36"/>
      <c r="D250" s="15">
        <v>0</v>
      </c>
      <c r="E250" s="37">
        <v>0</v>
      </c>
      <c r="F250" s="45">
        <f t="shared" si="27"/>
        <v>0</v>
      </c>
      <c r="G250" s="37">
        <v>0</v>
      </c>
      <c r="H250" s="46">
        <f t="shared" si="28"/>
        <v>0</v>
      </c>
      <c r="I250" s="56">
        <f t="shared" si="29"/>
        <v>0</v>
      </c>
      <c r="J250" s="16"/>
      <c r="K250" s="21"/>
      <c r="L250" s="91"/>
      <c r="M250" s="91"/>
      <c r="N250" s="91"/>
      <c r="O250" s="91"/>
      <c r="P250" s="91"/>
      <c r="Q250" s="91"/>
      <c r="R250" s="91"/>
      <c r="S250" s="91"/>
      <c r="T250" s="91"/>
      <c r="U250" s="91"/>
      <c r="V250" s="91"/>
    </row>
    <row r="251" spans="1:22" ht="14.1" customHeight="1" x14ac:dyDescent="0.2">
      <c r="A251" s="47"/>
      <c r="C251" s="36"/>
      <c r="D251" s="15">
        <v>0</v>
      </c>
      <c r="E251" s="37">
        <v>0</v>
      </c>
      <c r="F251" s="45">
        <f t="shared" si="27"/>
        <v>0</v>
      </c>
      <c r="G251" s="37">
        <v>0</v>
      </c>
      <c r="H251" s="46">
        <f t="shared" si="28"/>
        <v>0</v>
      </c>
      <c r="I251" s="56">
        <f t="shared" si="29"/>
        <v>0</v>
      </c>
      <c r="J251" s="16"/>
      <c r="K251" s="21"/>
      <c r="L251" s="91"/>
      <c r="M251" s="91"/>
      <c r="N251" s="91"/>
      <c r="O251" s="91"/>
      <c r="P251" s="91"/>
      <c r="Q251" s="91"/>
      <c r="R251" s="91"/>
      <c r="S251" s="91"/>
      <c r="T251" s="91"/>
      <c r="U251" s="91"/>
      <c r="V251" s="91"/>
    </row>
    <row r="252" spans="1:22" ht="14.1" customHeight="1" x14ac:dyDescent="0.2">
      <c r="A252" s="47"/>
      <c r="C252" s="36"/>
      <c r="D252" s="15">
        <v>0</v>
      </c>
      <c r="E252" s="37">
        <v>0</v>
      </c>
      <c r="F252" s="45">
        <f t="shared" si="27"/>
        <v>0</v>
      </c>
      <c r="G252" s="37">
        <v>0</v>
      </c>
      <c r="H252" s="46">
        <f t="shared" si="28"/>
        <v>0</v>
      </c>
      <c r="I252" s="56">
        <f t="shared" si="29"/>
        <v>0</v>
      </c>
      <c r="J252" s="16"/>
      <c r="K252" s="21"/>
      <c r="L252" s="91"/>
      <c r="M252" s="91"/>
      <c r="N252" s="91"/>
      <c r="O252" s="91"/>
      <c r="P252" s="91"/>
      <c r="Q252" s="91"/>
      <c r="R252" s="91"/>
      <c r="S252" s="91"/>
      <c r="T252" s="91"/>
      <c r="U252" s="91"/>
      <c r="V252" s="91"/>
    </row>
    <row r="253" spans="1:22" ht="14.1" customHeight="1" x14ac:dyDescent="0.2">
      <c r="A253" s="47"/>
      <c r="C253" s="36"/>
      <c r="D253" s="15">
        <v>0</v>
      </c>
      <c r="E253" s="37">
        <v>0</v>
      </c>
      <c r="F253" s="45">
        <f t="shared" si="27"/>
        <v>0</v>
      </c>
      <c r="G253" s="37">
        <v>0</v>
      </c>
      <c r="H253" s="46">
        <f t="shared" si="28"/>
        <v>0</v>
      </c>
      <c r="I253" s="56">
        <f t="shared" si="29"/>
        <v>0</v>
      </c>
      <c r="J253" s="16"/>
      <c r="K253" s="2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</row>
    <row r="254" spans="1:22" ht="14.1" customHeight="1" x14ac:dyDescent="0.2">
      <c r="A254" s="47"/>
      <c r="C254" s="36"/>
      <c r="D254" s="15">
        <v>0</v>
      </c>
      <c r="E254" s="37">
        <v>0</v>
      </c>
      <c r="F254" s="45">
        <f t="shared" si="27"/>
        <v>0</v>
      </c>
      <c r="G254" s="37">
        <v>0</v>
      </c>
      <c r="H254" s="46">
        <f t="shared" si="28"/>
        <v>0</v>
      </c>
      <c r="I254" s="56">
        <f t="shared" si="29"/>
        <v>0</v>
      </c>
      <c r="J254" s="16"/>
      <c r="K254" s="21"/>
      <c r="L254" s="91"/>
      <c r="M254" s="91"/>
      <c r="N254" s="91"/>
      <c r="O254" s="91"/>
      <c r="P254" s="91"/>
      <c r="Q254" s="91"/>
      <c r="R254" s="91"/>
      <c r="S254" s="91"/>
      <c r="T254" s="91"/>
      <c r="U254" s="91"/>
      <c r="V254" s="91"/>
    </row>
    <row r="255" spans="1:22" ht="14.1" customHeight="1" x14ac:dyDescent="0.2">
      <c r="A255" s="47"/>
      <c r="C255" s="36"/>
      <c r="D255" s="15">
        <v>0</v>
      </c>
      <c r="E255" s="37">
        <v>0</v>
      </c>
      <c r="F255" s="45">
        <f t="shared" si="27"/>
        <v>0</v>
      </c>
      <c r="G255" s="37">
        <v>0</v>
      </c>
      <c r="H255" s="46">
        <f t="shared" si="28"/>
        <v>0</v>
      </c>
      <c r="I255" s="56">
        <f t="shared" si="29"/>
        <v>0</v>
      </c>
      <c r="J255" s="16"/>
      <c r="K255" s="21"/>
      <c r="L255" s="91"/>
      <c r="M255" s="91"/>
      <c r="N255" s="91"/>
      <c r="O255" s="91"/>
      <c r="P255" s="91"/>
      <c r="Q255" s="91"/>
      <c r="R255" s="91"/>
      <c r="S255" s="91"/>
      <c r="T255" s="91"/>
      <c r="U255" s="91"/>
      <c r="V255" s="91"/>
    </row>
    <row r="256" spans="1:22" ht="14.1" customHeight="1" x14ac:dyDescent="0.2">
      <c r="A256" s="47"/>
      <c r="C256" s="36"/>
      <c r="D256" s="15">
        <v>0</v>
      </c>
      <c r="E256" s="37">
        <v>0</v>
      </c>
      <c r="F256" s="45">
        <f t="shared" si="27"/>
        <v>0</v>
      </c>
      <c r="G256" s="37">
        <v>0</v>
      </c>
      <c r="H256" s="46">
        <f t="shared" si="28"/>
        <v>0</v>
      </c>
      <c r="I256" s="56">
        <f t="shared" si="29"/>
        <v>0</v>
      </c>
      <c r="J256" s="16"/>
      <c r="K256" s="21"/>
      <c r="L256" s="91"/>
      <c r="M256" s="91"/>
      <c r="N256" s="91"/>
      <c r="O256" s="91"/>
      <c r="P256" s="91"/>
      <c r="Q256" s="91"/>
      <c r="R256" s="91"/>
      <c r="S256" s="91"/>
      <c r="T256" s="91"/>
      <c r="U256" s="91"/>
      <c r="V256" s="91"/>
    </row>
    <row r="257" spans="1:22" ht="14.1" customHeight="1" x14ac:dyDescent="0.2">
      <c r="A257" s="47"/>
      <c r="C257" s="36"/>
      <c r="D257" s="15">
        <v>0</v>
      </c>
      <c r="E257" s="37">
        <v>0</v>
      </c>
      <c r="F257" s="45">
        <f t="shared" si="27"/>
        <v>0</v>
      </c>
      <c r="G257" s="37">
        <v>0</v>
      </c>
      <c r="H257" s="46">
        <f t="shared" si="28"/>
        <v>0</v>
      </c>
      <c r="I257" s="56">
        <f t="shared" si="29"/>
        <v>0</v>
      </c>
      <c r="J257" s="16"/>
      <c r="K257" s="21"/>
      <c r="L257" s="91"/>
      <c r="M257" s="91"/>
      <c r="N257" s="91"/>
      <c r="O257" s="91"/>
      <c r="P257" s="91"/>
      <c r="Q257" s="91"/>
      <c r="R257" s="91"/>
      <c r="S257" s="91"/>
      <c r="T257" s="91"/>
      <c r="U257" s="91"/>
      <c r="V257" s="91"/>
    </row>
    <row r="258" spans="1:22" ht="14.1" customHeight="1" x14ac:dyDescent="0.2">
      <c r="A258" s="47"/>
      <c r="C258" s="36"/>
      <c r="D258" s="15">
        <v>0</v>
      </c>
      <c r="E258" s="37">
        <v>0</v>
      </c>
      <c r="F258" s="45">
        <f t="shared" si="27"/>
        <v>0</v>
      </c>
      <c r="G258" s="37">
        <v>0</v>
      </c>
      <c r="H258" s="46">
        <f t="shared" si="28"/>
        <v>0</v>
      </c>
      <c r="I258" s="56">
        <f t="shared" si="29"/>
        <v>0</v>
      </c>
      <c r="J258" s="16"/>
      <c r="K258" s="21"/>
      <c r="L258" s="91"/>
      <c r="M258" s="91"/>
      <c r="N258" s="91"/>
      <c r="O258" s="91"/>
      <c r="P258" s="91"/>
      <c r="Q258" s="91"/>
      <c r="R258" s="91"/>
      <c r="S258" s="91"/>
      <c r="T258" s="91"/>
      <c r="U258" s="91"/>
      <c r="V258" s="91"/>
    </row>
    <row r="259" spans="1:22" ht="14.1" customHeight="1" x14ac:dyDescent="0.2">
      <c r="A259" s="47"/>
      <c r="C259" s="36"/>
      <c r="D259" s="15">
        <v>0</v>
      </c>
      <c r="E259" s="37">
        <v>0</v>
      </c>
      <c r="F259" s="45">
        <f t="shared" si="27"/>
        <v>0</v>
      </c>
      <c r="G259" s="37">
        <v>0</v>
      </c>
      <c r="H259" s="46">
        <f t="shared" si="28"/>
        <v>0</v>
      </c>
      <c r="I259" s="56">
        <f t="shared" si="29"/>
        <v>0</v>
      </c>
      <c r="J259" s="16"/>
      <c r="K259" s="21"/>
      <c r="L259" s="91"/>
      <c r="M259" s="91"/>
      <c r="N259" s="91"/>
      <c r="O259" s="91"/>
      <c r="P259" s="91"/>
      <c r="Q259" s="91"/>
      <c r="R259" s="91"/>
      <c r="S259" s="91"/>
      <c r="T259" s="91"/>
      <c r="U259" s="91"/>
      <c r="V259" s="91"/>
    </row>
    <row r="260" spans="1:22" ht="14.1" customHeight="1" x14ac:dyDescent="0.2">
      <c r="A260" s="47"/>
      <c r="C260" s="36"/>
      <c r="D260" s="15">
        <v>0</v>
      </c>
      <c r="E260" s="37">
        <v>0</v>
      </c>
      <c r="F260" s="45">
        <f t="shared" si="27"/>
        <v>0</v>
      </c>
      <c r="G260" s="37">
        <v>0</v>
      </c>
      <c r="H260" s="46">
        <f t="shared" si="28"/>
        <v>0</v>
      </c>
      <c r="I260" s="56">
        <f t="shared" si="29"/>
        <v>0</v>
      </c>
      <c r="J260" s="16"/>
      <c r="K260" s="21"/>
      <c r="L260" s="91"/>
      <c r="M260" s="91"/>
      <c r="N260" s="91"/>
      <c r="O260" s="91"/>
      <c r="P260" s="91"/>
      <c r="Q260" s="91"/>
      <c r="R260" s="91"/>
      <c r="S260" s="91"/>
      <c r="T260" s="91"/>
      <c r="U260" s="91"/>
      <c r="V260" s="91"/>
    </row>
    <row r="261" spans="1:22" ht="14.1" customHeight="1" x14ac:dyDescent="0.2">
      <c r="A261" s="47"/>
      <c r="C261" s="36"/>
      <c r="D261" s="15">
        <v>0</v>
      </c>
      <c r="E261" s="37">
        <v>0</v>
      </c>
      <c r="F261" s="45">
        <f t="shared" si="27"/>
        <v>0</v>
      </c>
      <c r="G261" s="37">
        <v>0</v>
      </c>
      <c r="H261" s="46">
        <f t="shared" si="28"/>
        <v>0</v>
      </c>
      <c r="I261" s="56">
        <f t="shared" si="29"/>
        <v>0</v>
      </c>
      <c r="J261" s="16"/>
      <c r="K261" s="21"/>
      <c r="L261" s="91"/>
      <c r="M261" s="91"/>
      <c r="N261" s="91"/>
      <c r="O261" s="91"/>
      <c r="P261" s="91"/>
      <c r="Q261" s="91"/>
      <c r="R261" s="91"/>
      <c r="S261" s="91"/>
      <c r="T261" s="91"/>
      <c r="U261" s="91"/>
      <c r="V261" s="91"/>
    </row>
    <row r="262" spans="1:22" ht="14.1" customHeight="1" x14ac:dyDescent="0.2">
      <c r="A262" s="47"/>
      <c r="C262" s="36"/>
      <c r="D262" s="15">
        <v>0</v>
      </c>
      <c r="E262" s="37">
        <v>0</v>
      </c>
      <c r="F262" s="45">
        <f t="shared" si="27"/>
        <v>0</v>
      </c>
      <c r="G262" s="37">
        <v>0</v>
      </c>
      <c r="H262" s="46">
        <f t="shared" si="28"/>
        <v>0</v>
      </c>
      <c r="I262" s="56">
        <f t="shared" si="29"/>
        <v>0</v>
      </c>
      <c r="J262" s="16"/>
      <c r="K262" s="21"/>
      <c r="L262" s="91"/>
      <c r="M262" s="91"/>
      <c r="N262" s="91"/>
      <c r="O262" s="91"/>
      <c r="P262" s="91"/>
      <c r="Q262" s="91"/>
      <c r="R262" s="91"/>
      <c r="S262" s="91"/>
      <c r="T262" s="91"/>
      <c r="U262" s="91"/>
      <c r="V262" s="91"/>
    </row>
    <row r="263" spans="1:22" ht="14.1" customHeight="1" x14ac:dyDescent="0.2">
      <c r="A263" s="47"/>
      <c r="C263" s="36"/>
      <c r="D263" s="15">
        <v>0</v>
      </c>
      <c r="E263" s="37">
        <v>0</v>
      </c>
      <c r="F263" s="45">
        <f t="shared" si="27"/>
        <v>0</v>
      </c>
      <c r="G263" s="37">
        <v>0</v>
      </c>
      <c r="H263" s="46">
        <f t="shared" si="28"/>
        <v>0</v>
      </c>
      <c r="I263" s="56">
        <f t="shared" si="29"/>
        <v>0</v>
      </c>
      <c r="J263" s="16"/>
      <c r="K263" s="25"/>
      <c r="L263" s="91"/>
      <c r="M263" s="91"/>
      <c r="N263" s="91"/>
      <c r="O263" s="91"/>
      <c r="P263" s="91"/>
      <c r="Q263" s="91"/>
      <c r="R263" s="91"/>
      <c r="S263" s="91"/>
      <c r="T263" s="91"/>
      <c r="U263" s="91"/>
      <c r="V263" s="91"/>
    </row>
    <row r="264" spans="1:22" ht="14.1" customHeight="1" x14ac:dyDescent="0.2">
      <c r="A264" s="47"/>
      <c r="C264" s="36"/>
      <c r="D264" s="15">
        <v>0</v>
      </c>
      <c r="E264" s="37">
        <v>0</v>
      </c>
      <c r="F264" s="45">
        <f t="shared" si="27"/>
        <v>0</v>
      </c>
      <c r="G264" s="37">
        <v>0</v>
      </c>
      <c r="H264" s="46">
        <f t="shared" si="28"/>
        <v>0</v>
      </c>
      <c r="I264" s="56">
        <f t="shared" si="29"/>
        <v>0</v>
      </c>
      <c r="K264" s="21"/>
      <c r="L264" s="91"/>
      <c r="M264" s="91"/>
      <c r="N264" s="91"/>
      <c r="O264" s="91"/>
      <c r="P264" s="91"/>
      <c r="Q264" s="91"/>
      <c r="R264" s="91"/>
      <c r="S264" s="91"/>
      <c r="T264" s="91"/>
      <c r="U264" s="91"/>
      <c r="V264" s="91"/>
    </row>
    <row r="265" spans="1:22" ht="14.1" customHeight="1" x14ac:dyDescent="0.2">
      <c r="A265" s="47"/>
      <c r="C265" s="36"/>
      <c r="D265" s="15">
        <v>0</v>
      </c>
      <c r="E265" s="37">
        <v>0</v>
      </c>
      <c r="F265" s="45">
        <f t="shared" si="27"/>
        <v>0</v>
      </c>
      <c r="G265" s="37">
        <v>0</v>
      </c>
      <c r="H265" s="46">
        <f t="shared" si="28"/>
        <v>0</v>
      </c>
      <c r="I265" s="56">
        <f t="shared" si="29"/>
        <v>0</v>
      </c>
      <c r="K265" s="100"/>
      <c r="L265" s="89"/>
      <c r="M265" s="89"/>
      <c r="N265" s="89"/>
      <c r="O265" s="89"/>
      <c r="P265" s="89"/>
      <c r="Q265" s="89"/>
      <c r="R265" s="89"/>
      <c r="S265" s="89"/>
      <c r="T265" s="89"/>
      <c r="U265" s="89"/>
      <c r="V265" s="89"/>
    </row>
    <row r="266" spans="1:22" ht="14.1" customHeight="1" x14ac:dyDescent="0.2">
      <c r="A266" s="47"/>
      <c r="C266" s="36"/>
      <c r="D266" s="15">
        <v>0</v>
      </c>
      <c r="E266" s="37">
        <v>0</v>
      </c>
      <c r="F266" s="45">
        <f t="shared" si="27"/>
        <v>0</v>
      </c>
      <c r="G266" s="37">
        <v>0</v>
      </c>
      <c r="H266" s="46">
        <f t="shared" si="28"/>
        <v>0</v>
      </c>
      <c r="I266" s="56">
        <f t="shared" si="29"/>
        <v>0</v>
      </c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</row>
    <row r="267" spans="1:22" ht="14.1" customHeight="1" x14ac:dyDescent="0.2">
      <c r="A267" s="47"/>
      <c r="C267" s="36"/>
      <c r="D267" s="15">
        <v>0</v>
      </c>
      <c r="E267" s="37">
        <v>0</v>
      </c>
      <c r="F267" s="45">
        <f t="shared" si="27"/>
        <v>0</v>
      </c>
      <c r="G267" s="37">
        <v>0</v>
      </c>
      <c r="H267" s="46">
        <f t="shared" si="28"/>
        <v>0</v>
      </c>
      <c r="I267" s="56">
        <f t="shared" si="29"/>
        <v>0</v>
      </c>
      <c r="J267" s="26"/>
      <c r="K267" s="21"/>
      <c r="L267" s="91"/>
      <c r="M267" s="91"/>
      <c r="N267" s="91"/>
      <c r="O267" s="91"/>
      <c r="P267" s="91"/>
      <c r="Q267" s="91"/>
      <c r="R267" s="91"/>
      <c r="S267" s="91"/>
      <c r="T267" s="91"/>
      <c r="U267" s="91"/>
      <c r="V267" s="91"/>
    </row>
    <row r="268" spans="1:22" ht="14.1" customHeight="1" x14ac:dyDescent="0.2">
      <c r="A268" s="47"/>
      <c r="C268" s="36"/>
      <c r="D268" s="15">
        <v>0</v>
      </c>
      <c r="E268" s="37">
        <v>0</v>
      </c>
      <c r="F268" s="45">
        <f t="shared" si="27"/>
        <v>0</v>
      </c>
      <c r="G268" s="37">
        <v>0</v>
      </c>
      <c r="H268" s="46">
        <f t="shared" si="28"/>
        <v>0</v>
      </c>
      <c r="I268" s="56">
        <f t="shared" si="29"/>
        <v>0</v>
      </c>
      <c r="J268" s="26"/>
      <c r="K268" s="21"/>
      <c r="L268" s="91"/>
      <c r="M268" s="91"/>
      <c r="N268" s="91"/>
      <c r="O268" s="91"/>
      <c r="P268" s="91"/>
      <c r="Q268" s="91"/>
      <c r="R268" s="91"/>
      <c r="S268" s="91"/>
      <c r="T268" s="91"/>
      <c r="U268" s="91"/>
      <c r="V268" s="91"/>
    </row>
    <row r="269" spans="1:22" ht="14.1" customHeight="1" x14ac:dyDescent="0.2">
      <c r="A269" s="47"/>
      <c r="C269" s="36"/>
      <c r="D269" s="15">
        <v>0</v>
      </c>
      <c r="E269" s="37">
        <v>0</v>
      </c>
      <c r="F269" s="45">
        <f t="shared" si="27"/>
        <v>0</v>
      </c>
      <c r="G269" s="37">
        <v>0</v>
      </c>
      <c r="H269" s="46">
        <f t="shared" si="28"/>
        <v>0</v>
      </c>
      <c r="I269" s="56">
        <f t="shared" si="29"/>
        <v>0</v>
      </c>
      <c r="J269" s="26"/>
      <c r="K269" s="21"/>
      <c r="L269" s="91"/>
      <c r="M269" s="91"/>
      <c r="N269" s="91"/>
      <c r="O269" s="91"/>
      <c r="P269" s="91"/>
      <c r="Q269" s="91"/>
      <c r="R269" s="91"/>
      <c r="S269" s="91"/>
      <c r="T269" s="91"/>
      <c r="U269" s="91"/>
      <c r="V269" s="91"/>
    </row>
    <row r="270" spans="1:22" ht="14.1" customHeight="1" x14ac:dyDescent="0.2">
      <c r="A270" s="47"/>
      <c r="C270" s="36"/>
      <c r="D270" s="15">
        <v>0</v>
      </c>
      <c r="E270" s="37">
        <v>0</v>
      </c>
      <c r="F270" s="45">
        <f t="shared" si="27"/>
        <v>0</v>
      </c>
      <c r="G270" s="37">
        <v>0</v>
      </c>
      <c r="H270" s="46">
        <f t="shared" si="28"/>
        <v>0</v>
      </c>
      <c r="I270" s="56">
        <f t="shared" si="29"/>
        <v>0</v>
      </c>
      <c r="J270" s="26"/>
      <c r="K270" s="21"/>
      <c r="L270" s="91"/>
      <c r="M270" s="91"/>
      <c r="N270" s="91"/>
      <c r="O270" s="91"/>
      <c r="P270" s="91"/>
      <c r="Q270" s="91"/>
      <c r="R270" s="91"/>
      <c r="S270" s="91"/>
      <c r="T270" s="91"/>
      <c r="U270" s="91"/>
      <c r="V270" s="91"/>
    </row>
    <row r="271" spans="1:22" ht="14.1" customHeight="1" x14ac:dyDescent="0.2">
      <c r="A271" s="47"/>
      <c r="C271" s="36"/>
      <c r="D271" s="15">
        <v>0</v>
      </c>
      <c r="E271" s="37">
        <v>0</v>
      </c>
      <c r="F271" s="45">
        <f t="shared" si="27"/>
        <v>0</v>
      </c>
      <c r="G271" s="37">
        <v>0</v>
      </c>
      <c r="H271" s="46">
        <f t="shared" si="28"/>
        <v>0</v>
      </c>
      <c r="I271" s="56">
        <f t="shared" si="29"/>
        <v>0</v>
      </c>
      <c r="J271" s="26"/>
      <c r="K271" s="21"/>
      <c r="L271" s="91"/>
      <c r="M271" s="91"/>
      <c r="N271" s="91"/>
      <c r="O271" s="91"/>
      <c r="P271" s="91"/>
      <c r="Q271" s="91"/>
      <c r="R271" s="91"/>
      <c r="S271" s="91"/>
      <c r="T271" s="91"/>
      <c r="U271" s="91"/>
      <c r="V271" s="91"/>
    </row>
    <row r="272" spans="1:22" ht="14.1" customHeight="1" x14ac:dyDescent="0.2">
      <c r="A272" s="47"/>
      <c r="C272" s="36"/>
      <c r="D272" s="15">
        <v>0</v>
      </c>
      <c r="E272" s="37">
        <v>0</v>
      </c>
      <c r="F272" s="45">
        <f t="shared" si="27"/>
        <v>0</v>
      </c>
      <c r="G272" s="37">
        <v>0</v>
      </c>
      <c r="H272" s="46">
        <f t="shared" si="28"/>
        <v>0</v>
      </c>
      <c r="I272" s="56">
        <f t="shared" si="29"/>
        <v>0</v>
      </c>
      <c r="J272" s="26"/>
      <c r="K272" s="2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</row>
    <row r="273" spans="1:22" ht="14.1" customHeight="1" x14ac:dyDescent="0.2">
      <c r="A273" s="47"/>
      <c r="C273" s="36"/>
      <c r="D273" s="15">
        <v>0</v>
      </c>
      <c r="E273" s="37">
        <v>0</v>
      </c>
      <c r="F273" s="45">
        <f t="shared" si="27"/>
        <v>0</v>
      </c>
      <c r="G273" s="37">
        <v>0</v>
      </c>
      <c r="H273" s="46">
        <f t="shared" si="28"/>
        <v>0</v>
      </c>
      <c r="I273" s="56">
        <f t="shared" si="29"/>
        <v>0</v>
      </c>
      <c r="J273" s="26"/>
      <c r="K273" s="21"/>
      <c r="L273" s="91"/>
      <c r="M273" s="91"/>
      <c r="N273" s="91"/>
      <c r="O273" s="91"/>
      <c r="P273" s="91"/>
      <c r="Q273" s="91"/>
      <c r="R273" s="91"/>
      <c r="S273" s="91"/>
      <c r="T273" s="91"/>
      <c r="U273" s="91"/>
      <c r="V273" s="91"/>
    </row>
    <row r="274" spans="1:22" ht="14.1" customHeight="1" x14ac:dyDescent="0.2">
      <c r="A274" s="47"/>
      <c r="C274" s="36"/>
      <c r="D274" s="15">
        <v>0</v>
      </c>
      <c r="E274" s="37">
        <v>0</v>
      </c>
      <c r="F274" s="45">
        <f t="shared" si="27"/>
        <v>0</v>
      </c>
      <c r="G274" s="37">
        <v>0</v>
      </c>
      <c r="H274" s="46">
        <f t="shared" si="28"/>
        <v>0</v>
      </c>
      <c r="I274" s="56">
        <f t="shared" si="29"/>
        <v>0</v>
      </c>
      <c r="J274" s="26"/>
      <c r="K274" s="21"/>
      <c r="L274" s="91"/>
      <c r="M274" s="91"/>
      <c r="N274" s="91"/>
      <c r="O274" s="91"/>
      <c r="P274" s="91"/>
      <c r="Q274" s="91"/>
      <c r="R274" s="91"/>
      <c r="S274" s="91"/>
      <c r="T274" s="91"/>
      <c r="U274" s="91"/>
      <c r="V274" s="91"/>
    </row>
    <row r="275" spans="1:22" ht="14.1" customHeight="1" thickBot="1" x14ac:dyDescent="0.25">
      <c r="A275" s="47"/>
      <c r="C275" s="36"/>
      <c r="D275" s="15">
        <v>0</v>
      </c>
      <c r="E275" s="37">
        <v>0</v>
      </c>
      <c r="F275" s="45">
        <f t="shared" si="27"/>
        <v>0</v>
      </c>
      <c r="G275" s="37">
        <v>0</v>
      </c>
      <c r="H275" s="46">
        <f t="shared" si="28"/>
        <v>0</v>
      </c>
      <c r="I275" s="56">
        <f t="shared" si="29"/>
        <v>0</v>
      </c>
      <c r="J275" s="26"/>
      <c r="K275" s="21"/>
      <c r="L275" s="91"/>
      <c r="M275" s="91"/>
      <c r="N275" s="91"/>
      <c r="O275" s="91"/>
      <c r="P275" s="91"/>
      <c r="Q275" s="91"/>
      <c r="R275" s="91"/>
      <c r="S275" s="91"/>
      <c r="T275" s="91"/>
      <c r="U275" s="91"/>
      <c r="V275" s="91"/>
    </row>
    <row r="276" spans="1:22" ht="14.1" customHeight="1" thickBot="1" x14ac:dyDescent="0.25">
      <c r="A276" s="30"/>
      <c r="B276" s="31"/>
      <c r="C276" s="31"/>
      <c r="D276" s="65">
        <f>SUM(D240:D275)</f>
        <v>2241.59</v>
      </c>
      <c r="E276" s="38"/>
      <c r="F276" s="53">
        <f>SUM(F241:F275)</f>
        <v>117.804</v>
      </c>
      <c r="G276" s="38"/>
      <c r="H276" s="53">
        <f>SUM(H241:H275)</f>
        <v>337.22269999999997</v>
      </c>
      <c r="I276" s="57">
        <f>SUM(I241:I275)</f>
        <v>2461.0086999999999</v>
      </c>
      <c r="J276" s="26"/>
      <c r="K276" s="21"/>
      <c r="L276" s="91"/>
      <c r="M276" s="91"/>
      <c r="N276" s="91"/>
      <c r="O276" s="91"/>
      <c r="P276" s="91"/>
      <c r="Q276" s="91"/>
      <c r="R276" s="91"/>
      <c r="S276" s="91"/>
      <c r="T276" s="91"/>
      <c r="U276" s="91"/>
      <c r="V276" s="91"/>
    </row>
    <row r="277" spans="1:22" ht="14.1" customHeight="1" x14ac:dyDescent="0.2">
      <c r="A277" s="58" t="s">
        <v>59</v>
      </c>
      <c r="B277" s="28"/>
      <c r="C277" s="41"/>
      <c r="D277" s="41"/>
      <c r="E277" s="41"/>
      <c r="F277" s="41"/>
      <c r="G277" s="41"/>
      <c r="H277" s="41"/>
      <c r="I277" s="29"/>
      <c r="J277" s="26"/>
      <c r="K277" s="21"/>
      <c r="L277" s="91"/>
      <c r="M277" s="91"/>
      <c r="N277" s="91"/>
      <c r="O277" s="91"/>
      <c r="P277" s="91"/>
      <c r="Q277" s="91"/>
      <c r="R277" s="91"/>
      <c r="S277" s="91"/>
      <c r="T277" s="91"/>
      <c r="U277" s="91"/>
      <c r="V277" s="91"/>
    </row>
    <row r="278" spans="1:22" ht="14.1" customHeight="1" x14ac:dyDescent="0.2">
      <c r="A278" s="52" t="s">
        <v>38</v>
      </c>
      <c r="B278" s="33" t="s">
        <v>7</v>
      </c>
      <c r="C278" s="34" t="s">
        <v>3</v>
      </c>
      <c r="D278" s="35" t="s">
        <v>4</v>
      </c>
      <c r="E278" s="35" t="s">
        <v>5</v>
      </c>
      <c r="F278" s="35" t="s">
        <v>16</v>
      </c>
      <c r="G278" s="35" t="s">
        <v>1</v>
      </c>
      <c r="H278" s="34" t="s">
        <v>18</v>
      </c>
      <c r="I278" s="55" t="s">
        <v>9</v>
      </c>
      <c r="J278" s="26"/>
      <c r="K278" s="21"/>
      <c r="L278" s="91"/>
      <c r="M278" s="91"/>
      <c r="N278" s="91"/>
      <c r="O278" s="91"/>
      <c r="P278" s="91"/>
      <c r="Q278" s="91"/>
      <c r="R278" s="91"/>
      <c r="S278" s="91"/>
      <c r="T278" s="91"/>
      <c r="U278" s="91"/>
      <c r="V278" s="91"/>
    </row>
    <row r="279" spans="1:22" ht="14.1" customHeight="1" x14ac:dyDescent="0.2">
      <c r="A279" s="47" t="s">
        <v>6</v>
      </c>
      <c r="B279" s="9" t="s">
        <v>8</v>
      </c>
      <c r="C279" s="36" t="s">
        <v>2</v>
      </c>
      <c r="D279" s="15">
        <v>1254.3599999999999</v>
      </c>
      <c r="E279" s="37">
        <v>15</v>
      </c>
      <c r="F279" s="45">
        <f>(E279*0.01)*D279</f>
        <v>188.15399999999997</v>
      </c>
      <c r="G279" s="37">
        <v>10</v>
      </c>
      <c r="H279" s="46">
        <f>(G279*0.01)*D279</f>
        <v>125.43599999999999</v>
      </c>
      <c r="I279" s="56">
        <f>D279-F279+H279</f>
        <v>1191.6419999999998</v>
      </c>
      <c r="J279" s="26"/>
      <c r="K279" s="21"/>
      <c r="L279" s="91"/>
      <c r="M279" s="91"/>
      <c r="N279" s="91"/>
      <c r="O279" s="91"/>
      <c r="P279" s="91"/>
      <c r="Q279" s="91"/>
      <c r="R279" s="91"/>
      <c r="S279" s="91"/>
      <c r="T279" s="91"/>
      <c r="U279" s="91"/>
      <c r="V279" s="91"/>
    </row>
    <row r="280" spans="1:22" ht="14.1" customHeight="1" x14ac:dyDescent="0.2">
      <c r="A280" s="47"/>
      <c r="C280" s="36"/>
      <c r="D280" s="15">
        <v>125</v>
      </c>
      <c r="E280" s="37">
        <v>0</v>
      </c>
      <c r="F280" s="45">
        <f t="shared" ref="F280:F313" si="30">(E280*0.01)*D280</f>
        <v>0</v>
      </c>
      <c r="G280" s="37">
        <v>21</v>
      </c>
      <c r="H280" s="46">
        <f t="shared" ref="H280:H313" si="31">(G280*0.01)*D280</f>
        <v>26.25</v>
      </c>
      <c r="I280" s="56">
        <f t="shared" ref="I280:I313" si="32">D280-F280+H280</f>
        <v>151.25</v>
      </c>
      <c r="J280" s="26"/>
      <c r="K280" s="21"/>
      <c r="L280" s="91"/>
      <c r="M280" s="91"/>
      <c r="N280" s="91"/>
      <c r="O280" s="91"/>
      <c r="P280" s="91"/>
      <c r="Q280" s="91"/>
      <c r="R280" s="91"/>
      <c r="S280" s="91"/>
      <c r="T280" s="91"/>
      <c r="U280" s="91"/>
      <c r="V280" s="91"/>
    </row>
    <row r="281" spans="1:22" ht="14.1" customHeight="1" x14ac:dyDescent="0.2">
      <c r="A281" s="47"/>
      <c r="C281" s="36"/>
      <c r="D281" s="15">
        <v>0</v>
      </c>
      <c r="E281" s="37">
        <v>0</v>
      </c>
      <c r="F281" s="45">
        <f t="shared" si="30"/>
        <v>0</v>
      </c>
      <c r="G281" s="37">
        <v>0</v>
      </c>
      <c r="H281" s="46">
        <f t="shared" si="31"/>
        <v>0</v>
      </c>
      <c r="I281" s="56">
        <f t="shared" si="32"/>
        <v>0</v>
      </c>
      <c r="J281" s="26"/>
      <c r="K281" s="21"/>
      <c r="L281" s="91"/>
      <c r="M281" s="91"/>
      <c r="N281" s="91"/>
      <c r="O281" s="91"/>
      <c r="P281" s="91"/>
      <c r="Q281" s="91"/>
      <c r="R281" s="91"/>
      <c r="S281" s="91"/>
      <c r="T281" s="91"/>
      <c r="U281" s="91"/>
      <c r="V281" s="91"/>
    </row>
    <row r="282" spans="1:22" ht="14.1" customHeight="1" x14ac:dyDescent="0.2">
      <c r="A282" s="47"/>
      <c r="C282" s="36"/>
      <c r="D282" s="15">
        <v>0</v>
      </c>
      <c r="E282" s="37">
        <v>0</v>
      </c>
      <c r="F282" s="45">
        <f t="shared" si="30"/>
        <v>0</v>
      </c>
      <c r="G282" s="37">
        <v>0</v>
      </c>
      <c r="H282" s="46">
        <f t="shared" si="31"/>
        <v>0</v>
      </c>
      <c r="I282" s="56">
        <f t="shared" si="32"/>
        <v>0</v>
      </c>
      <c r="J282" s="26"/>
      <c r="K282" s="22"/>
      <c r="L282" s="92"/>
      <c r="M282" s="91"/>
      <c r="N282" s="91"/>
      <c r="O282" s="91"/>
      <c r="P282" s="91"/>
      <c r="Q282" s="91"/>
      <c r="R282" s="91"/>
      <c r="S282" s="91"/>
      <c r="T282" s="91"/>
      <c r="U282" s="91"/>
      <c r="V282" s="91"/>
    </row>
    <row r="283" spans="1:22" ht="14.1" customHeight="1" x14ac:dyDescent="0.2">
      <c r="A283" s="47"/>
      <c r="C283" s="36"/>
      <c r="D283" s="15">
        <v>0</v>
      </c>
      <c r="E283" s="37">
        <v>0</v>
      </c>
      <c r="F283" s="45">
        <f t="shared" si="30"/>
        <v>0</v>
      </c>
      <c r="G283" s="37">
        <v>0</v>
      </c>
      <c r="H283" s="46">
        <f t="shared" si="31"/>
        <v>0</v>
      </c>
      <c r="I283" s="56">
        <f t="shared" si="32"/>
        <v>0</v>
      </c>
      <c r="J283" s="26"/>
      <c r="K283" s="21"/>
      <c r="L283" s="91"/>
      <c r="M283" s="91"/>
      <c r="N283" s="91"/>
      <c r="O283" s="91"/>
      <c r="P283" s="91"/>
      <c r="Q283" s="91"/>
      <c r="R283" s="91"/>
      <c r="S283" s="91"/>
      <c r="T283" s="91"/>
      <c r="U283" s="91"/>
      <c r="V283" s="91"/>
    </row>
    <row r="284" spans="1:22" ht="14.1" customHeight="1" x14ac:dyDescent="0.2">
      <c r="A284" s="47"/>
      <c r="C284" s="36"/>
      <c r="D284" s="15">
        <v>0</v>
      </c>
      <c r="E284" s="37">
        <v>0</v>
      </c>
      <c r="F284" s="45">
        <f t="shared" si="30"/>
        <v>0</v>
      </c>
      <c r="G284" s="37">
        <v>0</v>
      </c>
      <c r="H284" s="46">
        <f t="shared" si="31"/>
        <v>0</v>
      </c>
      <c r="I284" s="56">
        <f t="shared" si="32"/>
        <v>0</v>
      </c>
      <c r="J284" s="26"/>
      <c r="K284" s="22"/>
      <c r="L284" s="92"/>
      <c r="M284" s="91"/>
      <c r="N284" s="91"/>
      <c r="O284" s="91"/>
      <c r="P284" s="91"/>
      <c r="Q284" s="91"/>
      <c r="R284" s="91"/>
      <c r="S284" s="91"/>
      <c r="T284" s="91"/>
      <c r="U284" s="91"/>
      <c r="V284" s="91"/>
    </row>
    <row r="285" spans="1:22" ht="14.1" customHeight="1" x14ac:dyDescent="0.2">
      <c r="A285" s="47"/>
      <c r="C285" s="36"/>
      <c r="D285" s="15">
        <v>0</v>
      </c>
      <c r="E285" s="37">
        <v>0</v>
      </c>
      <c r="F285" s="45">
        <f t="shared" si="30"/>
        <v>0</v>
      </c>
      <c r="G285" s="37">
        <v>0</v>
      </c>
      <c r="H285" s="46">
        <f t="shared" si="31"/>
        <v>0</v>
      </c>
      <c r="I285" s="56">
        <f t="shared" si="32"/>
        <v>0</v>
      </c>
      <c r="J285" s="26"/>
      <c r="K285" s="21"/>
      <c r="L285" s="91"/>
      <c r="M285" s="91"/>
      <c r="N285" s="91"/>
      <c r="O285" s="91"/>
      <c r="P285" s="91"/>
      <c r="Q285" s="91"/>
      <c r="R285" s="91"/>
      <c r="S285" s="91"/>
      <c r="T285" s="91"/>
      <c r="U285" s="91"/>
      <c r="V285" s="91"/>
    </row>
    <row r="286" spans="1:22" ht="14.1" customHeight="1" x14ac:dyDescent="0.2">
      <c r="A286" s="47"/>
      <c r="C286" s="36"/>
      <c r="D286" s="15">
        <v>0</v>
      </c>
      <c r="E286" s="37">
        <v>0</v>
      </c>
      <c r="F286" s="45">
        <f t="shared" si="30"/>
        <v>0</v>
      </c>
      <c r="G286" s="37">
        <v>0</v>
      </c>
      <c r="H286" s="46">
        <f t="shared" si="31"/>
        <v>0</v>
      </c>
      <c r="I286" s="56">
        <f t="shared" si="32"/>
        <v>0</v>
      </c>
      <c r="J286" s="26"/>
      <c r="K286" s="21"/>
      <c r="L286" s="91"/>
      <c r="M286" s="91"/>
      <c r="N286" s="91"/>
      <c r="O286" s="91"/>
      <c r="P286" s="91"/>
      <c r="Q286" s="91"/>
      <c r="R286" s="91"/>
      <c r="S286" s="91"/>
      <c r="T286" s="91"/>
      <c r="U286" s="91"/>
      <c r="V286" s="91"/>
    </row>
    <row r="287" spans="1:22" ht="14.1" customHeight="1" x14ac:dyDescent="0.2">
      <c r="A287" s="47"/>
      <c r="C287" s="36"/>
      <c r="D287" s="15">
        <v>0</v>
      </c>
      <c r="E287" s="37">
        <v>0</v>
      </c>
      <c r="F287" s="45">
        <f t="shared" si="30"/>
        <v>0</v>
      </c>
      <c r="G287" s="37">
        <v>0</v>
      </c>
      <c r="H287" s="46">
        <f t="shared" si="31"/>
        <v>0</v>
      </c>
      <c r="I287" s="56">
        <f t="shared" si="32"/>
        <v>0</v>
      </c>
      <c r="J287" s="26"/>
      <c r="K287" s="21"/>
      <c r="L287" s="91"/>
      <c r="M287" s="91"/>
      <c r="N287" s="91"/>
      <c r="O287" s="91"/>
      <c r="P287" s="91"/>
      <c r="Q287" s="91"/>
      <c r="R287" s="91"/>
      <c r="S287" s="91"/>
      <c r="T287" s="91"/>
      <c r="U287" s="91"/>
      <c r="V287" s="91"/>
    </row>
    <row r="288" spans="1:22" ht="14.1" customHeight="1" x14ac:dyDescent="0.2">
      <c r="A288" s="47"/>
      <c r="C288" s="36"/>
      <c r="D288" s="15">
        <v>0</v>
      </c>
      <c r="E288" s="37">
        <v>0</v>
      </c>
      <c r="F288" s="45">
        <f t="shared" si="30"/>
        <v>0</v>
      </c>
      <c r="G288" s="37">
        <v>0</v>
      </c>
      <c r="H288" s="46">
        <f t="shared" si="31"/>
        <v>0</v>
      </c>
      <c r="I288" s="56">
        <f t="shared" si="32"/>
        <v>0</v>
      </c>
      <c r="J288" s="26"/>
      <c r="K288" s="2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</row>
    <row r="289" spans="1:22" ht="14.1" customHeight="1" x14ac:dyDescent="0.2">
      <c r="A289" s="47"/>
      <c r="C289" s="36"/>
      <c r="D289" s="15">
        <v>0</v>
      </c>
      <c r="E289" s="37">
        <v>0</v>
      </c>
      <c r="F289" s="45">
        <f t="shared" si="30"/>
        <v>0</v>
      </c>
      <c r="G289" s="37">
        <v>0</v>
      </c>
      <c r="H289" s="46">
        <f t="shared" si="31"/>
        <v>0</v>
      </c>
      <c r="I289" s="56">
        <f t="shared" si="32"/>
        <v>0</v>
      </c>
      <c r="J289" s="26"/>
      <c r="K289" s="21"/>
      <c r="L289" s="91"/>
      <c r="M289" s="91"/>
      <c r="N289" s="91"/>
      <c r="O289" s="91"/>
      <c r="P289" s="91"/>
      <c r="Q289" s="91"/>
      <c r="R289" s="91"/>
      <c r="S289" s="91"/>
      <c r="T289" s="91"/>
      <c r="U289" s="91"/>
      <c r="V289" s="91"/>
    </row>
    <row r="290" spans="1:22" ht="14.1" customHeight="1" x14ac:dyDescent="0.2">
      <c r="A290" s="47"/>
      <c r="C290" s="36"/>
      <c r="D290" s="15">
        <v>0</v>
      </c>
      <c r="E290" s="37">
        <v>0</v>
      </c>
      <c r="F290" s="45">
        <f t="shared" si="30"/>
        <v>0</v>
      </c>
      <c r="G290" s="37">
        <v>0</v>
      </c>
      <c r="H290" s="46">
        <f t="shared" si="31"/>
        <v>0</v>
      </c>
      <c r="I290" s="56">
        <f t="shared" si="32"/>
        <v>0</v>
      </c>
      <c r="J290" s="26"/>
      <c r="K290" s="21"/>
      <c r="L290" s="91"/>
      <c r="M290" s="91"/>
      <c r="N290" s="91"/>
      <c r="O290" s="91"/>
      <c r="P290" s="91"/>
      <c r="Q290" s="91"/>
      <c r="R290" s="91"/>
      <c r="S290" s="91"/>
      <c r="T290" s="91"/>
      <c r="U290" s="91"/>
      <c r="V290" s="91"/>
    </row>
    <row r="291" spans="1:22" ht="14.1" customHeight="1" x14ac:dyDescent="0.2">
      <c r="A291" s="47"/>
      <c r="C291" s="36"/>
      <c r="D291" s="15">
        <v>0</v>
      </c>
      <c r="E291" s="37">
        <v>0</v>
      </c>
      <c r="F291" s="45">
        <f t="shared" si="30"/>
        <v>0</v>
      </c>
      <c r="G291" s="37">
        <v>0</v>
      </c>
      <c r="H291" s="46">
        <f t="shared" si="31"/>
        <v>0</v>
      </c>
      <c r="I291" s="56">
        <f t="shared" si="32"/>
        <v>0</v>
      </c>
      <c r="J291" s="26"/>
      <c r="K291" s="21"/>
      <c r="L291" s="91"/>
      <c r="M291" s="91"/>
      <c r="N291" s="91"/>
      <c r="O291" s="91"/>
      <c r="P291" s="91"/>
      <c r="Q291" s="91"/>
      <c r="R291" s="91"/>
      <c r="S291" s="91"/>
      <c r="T291" s="91"/>
      <c r="U291" s="91"/>
      <c r="V291" s="91"/>
    </row>
    <row r="292" spans="1:22" ht="14.1" customHeight="1" x14ac:dyDescent="0.2">
      <c r="A292" s="47"/>
      <c r="C292" s="36"/>
      <c r="D292" s="15">
        <v>0</v>
      </c>
      <c r="E292" s="37">
        <v>0</v>
      </c>
      <c r="F292" s="45">
        <f t="shared" si="30"/>
        <v>0</v>
      </c>
      <c r="G292" s="37">
        <v>0</v>
      </c>
      <c r="H292" s="46">
        <f t="shared" si="31"/>
        <v>0</v>
      </c>
      <c r="I292" s="56">
        <f t="shared" si="32"/>
        <v>0</v>
      </c>
      <c r="J292" s="26"/>
      <c r="K292" s="21"/>
      <c r="L292" s="91"/>
      <c r="M292" s="91"/>
      <c r="N292" s="91"/>
      <c r="O292" s="91"/>
      <c r="P292" s="91"/>
      <c r="Q292" s="91"/>
      <c r="R292" s="91"/>
      <c r="S292" s="91"/>
      <c r="T292" s="91"/>
      <c r="U292" s="91"/>
      <c r="V292" s="91"/>
    </row>
    <row r="293" spans="1:22" ht="14.1" customHeight="1" x14ac:dyDescent="0.2">
      <c r="A293" s="47"/>
      <c r="C293" s="36"/>
      <c r="D293" s="15">
        <v>0</v>
      </c>
      <c r="E293" s="37">
        <v>0</v>
      </c>
      <c r="F293" s="45">
        <f t="shared" si="30"/>
        <v>0</v>
      </c>
      <c r="G293" s="37">
        <v>0</v>
      </c>
      <c r="H293" s="46">
        <f t="shared" si="31"/>
        <v>0</v>
      </c>
      <c r="I293" s="56">
        <f t="shared" si="32"/>
        <v>0</v>
      </c>
      <c r="J293" s="26"/>
      <c r="K293" s="21"/>
      <c r="L293" s="91"/>
      <c r="M293" s="91"/>
      <c r="N293" s="91"/>
      <c r="O293" s="91"/>
      <c r="P293" s="91"/>
      <c r="Q293" s="91"/>
      <c r="R293" s="91"/>
      <c r="S293" s="91"/>
      <c r="T293" s="91"/>
      <c r="U293" s="91"/>
      <c r="V293" s="91"/>
    </row>
    <row r="294" spans="1:22" ht="14.1" customHeight="1" x14ac:dyDescent="0.2">
      <c r="A294" s="47"/>
      <c r="C294" s="36"/>
      <c r="D294" s="15">
        <v>0</v>
      </c>
      <c r="E294" s="37">
        <v>0</v>
      </c>
      <c r="F294" s="45">
        <f t="shared" si="30"/>
        <v>0</v>
      </c>
      <c r="G294" s="37">
        <v>0</v>
      </c>
      <c r="H294" s="46">
        <f t="shared" si="31"/>
        <v>0</v>
      </c>
      <c r="I294" s="56">
        <f t="shared" si="32"/>
        <v>0</v>
      </c>
      <c r="J294" s="26"/>
      <c r="K294" s="21"/>
      <c r="L294" s="91"/>
      <c r="M294" s="91"/>
      <c r="N294" s="91"/>
      <c r="O294" s="91"/>
      <c r="P294" s="91"/>
      <c r="Q294" s="91"/>
      <c r="R294" s="91"/>
      <c r="S294" s="91"/>
      <c r="T294" s="91"/>
      <c r="U294" s="91"/>
      <c r="V294" s="91"/>
    </row>
    <row r="295" spans="1:22" ht="14.1" customHeight="1" x14ac:dyDescent="0.2">
      <c r="A295" s="47"/>
      <c r="C295" s="36"/>
      <c r="D295" s="15">
        <v>0</v>
      </c>
      <c r="E295" s="37">
        <v>0</v>
      </c>
      <c r="F295" s="45">
        <f t="shared" si="30"/>
        <v>0</v>
      </c>
      <c r="G295" s="37">
        <v>0</v>
      </c>
      <c r="H295" s="46">
        <f t="shared" si="31"/>
        <v>0</v>
      </c>
      <c r="I295" s="56">
        <f t="shared" si="32"/>
        <v>0</v>
      </c>
      <c r="J295" s="26"/>
      <c r="K295" s="21"/>
      <c r="L295" s="91"/>
      <c r="M295" s="91"/>
      <c r="N295" s="91"/>
      <c r="O295" s="91"/>
      <c r="P295" s="91"/>
      <c r="Q295" s="91"/>
      <c r="R295" s="91"/>
      <c r="S295" s="91"/>
      <c r="T295" s="91"/>
      <c r="U295" s="91"/>
      <c r="V295" s="91"/>
    </row>
    <row r="296" spans="1:22" ht="14.1" customHeight="1" x14ac:dyDescent="0.2">
      <c r="A296" s="47"/>
      <c r="C296" s="36"/>
      <c r="D296" s="15">
        <v>0</v>
      </c>
      <c r="E296" s="37">
        <v>0</v>
      </c>
      <c r="F296" s="45">
        <f t="shared" si="30"/>
        <v>0</v>
      </c>
      <c r="G296" s="37">
        <v>0</v>
      </c>
      <c r="H296" s="46">
        <f t="shared" si="31"/>
        <v>0</v>
      </c>
      <c r="I296" s="56">
        <f t="shared" si="32"/>
        <v>0</v>
      </c>
      <c r="J296" s="26"/>
      <c r="K296" s="21"/>
      <c r="L296" s="91"/>
      <c r="M296" s="91"/>
      <c r="N296" s="91"/>
      <c r="O296" s="91"/>
      <c r="P296" s="91"/>
      <c r="Q296" s="91"/>
      <c r="R296" s="91"/>
      <c r="S296" s="91"/>
      <c r="T296" s="91"/>
      <c r="U296" s="91"/>
      <c r="V296" s="91"/>
    </row>
    <row r="297" spans="1:22" ht="14.1" customHeight="1" x14ac:dyDescent="0.2">
      <c r="A297" s="47"/>
      <c r="C297" s="36"/>
      <c r="D297" s="15">
        <v>0</v>
      </c>
      <c r="E297" s="37">
        <v>0</v>
      </c>
      <c r="F297" s="45">
        <f t="shared" si="30"/>
        <v>0</v>
      </c>
      <c r="G297" s="37">
        <v>0</v>
      </c>
      <c r="H297" s="46">
        <f t="shared" si="31"/>
        <v>0</v>
      </c>
      <c r="I297" s="56">
        <f t="shared" si="32"/>
        <v>0</v>
      </c>
      <c r="J297" s="26"/>
      <c r="K297" s="21"/>
      <c r="L297" s="91"/>
      <c r="M297" s="91"/>
      <c r="N297" s="91"/>
      <c r="O297" s="91"/>
      <c r="P297" s="91"/>
      <c r="Q297" s="91"/>
      <c r="R297" s="91"/>
      <c r="S297" s="91"/>
      <c r="T297" s="91"/>
      <c r="U297" s="91"/>
      <c r="V297" s="91"/>
    </row>
    <row r="298" spans="1:22" ht="14.1" customHeight="1" x14ac:dyDescent="0.2">
      <c r="A298" s="47"/>
      <c r="C298" s="36"/>
      <c r="D298" s="15">
        <v>0</v>
      </c>
      <c r="E298" s="37">
        <v>0</v>
      </c>
      <c r="F298" s="45">
        <f t="shared" si="30"/>
        <v>0</v>
      </c>
      <c r="G298" s="37">
        <v>0</v>
      </c>
      <c r="H298" s="46">
        <f t="shared" si="31"/>
        <v>0</v>
      </c>
      <c r="I298" s="56">
        <f t="shared" si="32"/>
        <v>0</v>
      </c>
      <c r="J298" s="26"/>
      <c r="K298" s="21"/>
      <c r="L298" s="91"/>
      <c r="M298" s="91"/>
      <c r="N298" s="91"/>
      <c r="O298" s="91"/>
      <c r="P298" s="91"/>
      <c r="Q298" s="91"/>
      <c r="R298" s="91"/>
      <c r="S298" s="91"/>
      <c r="T298" s="91"/>
      <c r="U298" s="91"/>
      <c r="V298" s="91"/>
    </row>
    <row r="299" spans="1:22" ht="14.1" customHeight="1" x14ac:dyDescent="0.2">
      <c r="A299" s="47"/>
      <c r="C299" s="36"/>
      <c r="D299" s="15">
        <v>0</v>
      </c>
      <c r="E299" s="37">
        <v>0</v>
      </c>
      <c r="F299" s="45">
        <f t="shared" si="30"/>
        <v>0</v>
      </c>
      <c r="G299" s="37">
        <v>0</v>
      </c>
      <c r="H299" s="46">
        <f t="shared" si="31"/>
        <v>0</v>
      </c>
      <c r="I299" s="56">
        <f t="shared" si="32"/>
        <v>0</v>
      </c>
      <c r="J299" s="26"/>
      <c r="K299" s="21"/>
      <c r="L299" s="91"/>
      <c r="M299" s="91"/>
      <c r="N299" s="91"/>
      <c r="O299" s="91"/>
      <c r="P299" s="91"/>
      <c r="Q299" s="91"/>
      <c r="R299" s="91"/>
      <c r="S299" s="91"/>
      <c r="T299" s="91"/>
      <c r="U299" s="91"/>
      <c r="V299" s="91"/>
    </row>
    <row r="300" spans="1:22" ht="14.1" customHeight="1" x14ac:dyDescent="0.2">
      <c r="A300" s="47"/>
      <c r="C300" s="36"/>
      <c r="D300" s="15">
        <v>0</v>
      </c>
      <c r="E300" s="37">
        <v>0</v>
      </c>
      <c r="F300" s="45">
        <f t="shared" si="30"/>
        <v>0</v>
      </c>
      <c r="G300" s="37">
        <v>0</v>
      </c>
      <c r="H300" s="46">
        <f t="shared" si="31"/>
        <v>0</v>
      </c>
      <c r="I300" s="56">
        <f t="shared" si="32"/>
        <v>0</v>
      </c>
      <c r="J300" s="26"/>
      <c r="K300" s="21"/>
      <c r="L300" s="91"/>
      <c r="M300" s="91"/>
      <c r="N300" s="91"/>
      <c r="O300" s="91"/>
      <c r="P300" s="91"/>
      <c r="Q300" s="91"/>
      <c r="R300" s="91"/>
      <c r="S300" s="91"/>
      <c r="T300" s="91"/>
      <c r="U300" s="91"/>
      <c r="V300" s="91"/>
    </row>
    <row r="301" spans="1:22" ht="14.1" customHeight="1" x14ac:dyDescent="0.2">
      <c r="A301" s="47"/>
      <c r="C301" s="36"/>
      <c r="D301" s="15">
        <v>0</v>
      </c>
      <c r="E301" s="37">
        <v>0</v>
      </c>
      <c r="F301" s="45">
        <f t="shared" si="30"/>
        <v>0</v>
      </c>
      <c r="G301" s="37">
        <v>0</v>
      </c>
      <c r="H301" s="46">
        <f t="shared" si="31"/>
        <v>0</v>
      </c>
      <c r="I301" s="56">
        <f t="shared" si="32"/>
        <v>0</v>
      </c>
      <c r="J301" s="26"/>
      <c r="K301" s="21"/>
      <c r="L301" s="91"/>
      <c r="M301" s="91"/>
      <c r="N301" s="91"/>
      <c r="O301" s="91"/>
      <c r="P301" s="91"/>
      <c r="Q301" s="91"/>
      <c r="R301" s="91"/>
      <c r="S301" s="91"/>
      <c r="T301" s="91"/>
      <c r="U301" s="91"/>
      <c r="V301" s="91"/>
    </row>
    <row r="302" spans="1:22" ht="14.1" customHeight="1" x14ac:dyDescent="0.2">
      <c r="A302" s="47"/>
      <c r="C302" s="36"/>
      <c r="D302" s="15">
        <v>0</v>
      </c>
      <c r="E302" s="37">
        <v>0</v>
      </c>
      <c r="F302" s="45">
        <f t="shared" si="30"/>
        <v>0</v>
      </c>
      <c r="G302" s="37">
        <v>0</v>
      </c>
      <c r="H302" s="46">
        <f t="shared" si="31"/>
        <v>0</v>
      </c>
      <c r="I302" s="56">
        <f t="shared" si="32"/>
        <v>0</v>
      </c>
      <c r="J302" s="26"/>
      <c r="K302" s="21"/>
      <c r="L302" s="91"/>
      <c r="M302" s="91"/>
      <c r="N302" s="91"/>
      <c r="O302" s="91"/>
      <c r="P302" s="91"/>
      <c r="Q302" s="91"/>
      <c r="R302" s="91"/>
      <c r="S302" s="91"/>
      <c r="T302" s="91"/>
      <c r="U302" s="91"/>
      <c r="V302" s="91"/>
    </row>
    <row r="303" spans="1:22" ht="14.1" customHeight="1" x14ac:dyDescent="0.2">
      <c r="A303" s="47"/>
      <c r="C303" s="36"/>
      <c r="D303" s="15">
        <v>0</v>
      </c>
      <c r="E303" s="37">
        <v>0</v>
      </c>
      <c r="F303" s="45">
        <f t="shared" si="30"/>
        <v>0</v>
      </c>
      <c r="G303" s="37">
        <v>0</v>
      </c>
      <c r="H303" s="46">
        <f t="shared" si="31"/>
        <v>0</v>
      </c>
      <c r="I303" s="56">
        <f t="shared" si="32"/>
        <v>0</v>
      </c>
      <c r="J303" s="26"/>
      <c r="K303" s="21"/>
      <c r="L303" s="91"/>
      <c r="M303" s="91"/>
      <c r="N303" s="91"/>
      <c r="O303" s="91"/>
      <c r="P303" s="91"/>
      <c r="Q303" s="91"/>
      <c r="R303" s="91"/>
      <c r="S303" s="91"/>
      <c r="T303" s="91"/>
      <c r="U303" s="91"/>
      <c r="V303" s="91"/>
    </row>
    <row r="304" spans="1:22" ht="14.1" customHeight="1" x14ac:dyDescent="0.2">
      <c r="A304" s="47"/>
      <c r="C304" s="36"/>
      <c r="D304" s="15">
        <v>0</v>
      </c>
      <c r="E304" s="37">
        <v>0</v>
      </c>
      <c r="F304" s="45">
        <f t="shared" si="30"/>
        <v>0</v>
      </c>
      <c r="G304" s="37">
        <v>0</v>
      </c>
      <c r="H304" s="46">
        <f t="shared" si="31"/>
        <v>0</v>
      </c>
      <c r="I304" s="56">
        <f t="shared" si="32"/>
        <v>0</v>
      </c>
      <c r="J304" s="26"/>
      <c r="K304" s="21"/>
      <c r="L304" s="91"/>
      <c r="M304" s="91"/>
      <c r="N304" s="91"/>
      <c r="O304" s="91"/>
      <c r="P304" s="91"/>
      <c r="Q304" s="91"/>
      <c r="R304" s="91"/>
      <c r="S304" s="91"/>
      <c r="T304" s="91"/>
      <c r="U304" s="91"/>
      <c r="V304" s="91"/>
    </row>
    <row r="305" spans="1:22" ht="14.1" customHeight="1" x14ac:dyDescent="0.2">
      <c r="A305" s="47"/>
      <c r="C305" s="36"/>
      <c r="D305" s="15">
        <v>0</v>
      </c>
      <c r="E305" s="37">
        <v>0</v>
      </c>
      <c r="F305" s="45">
        <f t="shared" si="30"/>
        <v>0</v>
      </c>
      <c r="G305" s="37">
        <v>0</v>
      </c>
      <c r="H305" s="46">
        <f t="shared" si="31"/>
        <v>0</v>
      </c>
      <c r="I305" s="56">
        <f t="shared" si="32"/>
        <v>0</v>
      </c>
      <c r="J305" s="27"/>
      <c r="K305" s="23"/>
      <c r="L305" s="91"/>
      <c r="M305" s="91"/>
      <c r="N305" s="91"/>
      <c r="O305" s="91"/>
      <c r="P305" s="91"/>
      <c r="Q305" s="91"/>
      <c r="R305" s="91"/>
      <c r="S305" s="91"/>
      <c r="T305" s="91"/>
      <c r="U305" s="91"/>
      <c r="V305" s="91"/>
    </row>
    <row r="306" spans="1:22" ht="14.1" customHeight="1" x14ac:dyDescent="0.2">
      <c r="A306" s="47"/>
      <c r="C306" s="36"/>
      <c r="D306" s="15">
        <v>0</v>
      </c>
      <c r="E306" s="37">
        <v>0</v>
      </c>
      <c r="F306" s="45">
        <f t="shared" si="30"/>
        <v>0</v>
      </c>
      <c r="G306" s="37">
        <v>0</v>
      </c>
      <c r="H306" s="46">
        <f t="shared" si="31"/>
        <v>0</v>
      </c>
      <c r="I306" s="56">
        <f t="shared" si="32"/>
        <v>0</v>
      </c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</row>
    <row r="307" spans="1:22" ht="14.1" customHeight="1" x14ac:dyDescent="0.2">
      <c r="A307" s="47"/>
      <c r="C307" s="36"/>
      <c r="D307" s="15">
        <v>0</v>
      </c>
      <c r="E307" s="37">
        <v>0</v>
      </c>
      <c r="F307" s="45">
        <f t="shared" si="30"/>
        <v>0</v>
      </c>
      <c r="G307" s="37">
        <v>0</v>
      </c>
      <c r="H307" s="46">
        <f t="shared" si="31"/>
        <v>0</v>
      </c>
      <c r="I307" s="56">
        <f t="shared" si="32"/>
        <v>0</v>
      </c>
      <c r="K307" s="4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</row>
    <row r="308" spans="1:22" ht="14.1" customHeight="1" x14ac:dyDescent="0.2">
      <c r="A308" s="47"/>
      <c r="C308" s="36"/>
      <c r="D308" s="15">
        <v>0</v>
      </c>
      <c r="E308" s="37">
        <v>0</v>
      </c>
      <c r="F308" s="45">
        <f t="shared" si="30"/>
        <v>0</v>
      </c>
      <c r="G308" s="37">
        <v>0</v>
      </c>
      <c r="H308" s="46">
        <f t="shared" si="31"/>
        <v>0</v>
      </c>
      <c r="I308" s="56">
        <f t="shared" si="32"/>
        <v>0</v>
      </c>
      <c r="K308" s="100"/>
      <c r="L308" s="89"/>
      <c r="M308" s="89"/>
      <c r="N308" s="89"/>
      <c r="O308" s="89"/>
      <c r="P308" s="89"/>
      <c r="Q308" s="89"/>
      <c r="R308" s="89"/>
      <c r="S308" s="89"/>
      <c r="T308" s="89"/>
      <c r="U308" s="89"/>
      <c r="V308" s="89"/>
    </row>
    <row r="309" spans="1:22" ht="14.1" customHeight="1" x14ac:dyDescent="0.2">
      <c r="A309" s="47"/>
      <c r="C309" s="36"/>
      <c r="D309" s="15">
        <v>0</v>
      </c>
      <c r="E309" s="37">
        <v>0</v>
      </c>
      <c r="F309" s="45">
        <f t="shared" si="30"/>
        <v>0</v>
      </c>
      <c r="G309" s="37">
        <v>0</v>
      </c>
      <c r="H309" s="46">
        <f t="shared" si="31"/>
        <v>0</v>
      </c>
      <c r="I309" s="56">
        <f t="shared" si="32"/>
        <v>0</v>
      </c>
      <c r="J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</row>
    <row r="310" spans="1:22" ht="14.1" customHeight="1" x14ac:dyDescent="0.2">
      <c r="A310" s="47"/>
      <c r="C310" s="36"/>
      <c r="D310" s="15">
        <v>0</v>
      </c>
      <c r="E310" s="37">
        <v>0</v>
      </c>
      <c r="F310" s="45">
        <f t="shared" si="30"/>
        <v>0</v>
      </c>
      <c r="G310" s="37">
        <v>0</v>
      </c>
      <c r="H310" s="46">
        <f t="shared" si="31"/>
        <v>0</v>
      </c>
      <c r="I310" s="56">
        <f t="shared" si="32"/>
        <v>0</v>
      </c>
    </row>
    <row r="311" spans="1:22" ht="14.1" customHeight="1" x14ac:dyDescent="0.2">
      <c r="A311" s="47"/>
      <c r="C311" s="36"/>
      <c r="D311" s="15">
        <v>0</v>
      </c>
      <c r="E311" s="37">
        <v>0</v>
      </c>
      <c r="F311" s="45">
        <f t="shared" si="30"/>
        <v>0</v>
      </c>
      <c r="G311" s="37">
        <v>0</v>
      </c>
      <c r="H311" s="46">
        <f t="shared" si="31"/>
        <v>0</v>
      </c>
      <c r="I311" s="56">
        <f t="shared" si="32"/>
        <v>0</v>
      </c>
      <c r="J311" s="6"/>
      <c r="K311" s="100"/>
      <c r="L311" s="89"/>
      <c r="M311" s="89"/>
      <c r="N311" s="89"/>
      <c r="O311" s="89"/>
      <c r="P311" s="89"/>
      <c r="Q311" s="89"/>
      <c r="R311" s="89"/>
      <c r="S311" s="89"/>
      <c r="T311" s="89"/>
      <c r="U311" s="89"/>
      <c r="V311" s="89"/>
    </row>
    <row r="312" spans="1:22" ht="14.1" customHeight="1" x14ac:dyDescent="0.2">
      <c r="A312" s="47"/>
      <c r="C312" s="36"/>
      <c r="D312" s="15">
        <v>0</v>
      </c>
      <c r="E312" s="37">
        <v>0</v>
      </c>
      <c r="F312" s="45">
        <f t="shared" si="30"/>
        <v>0</v>
      </c>
      <c r="G312" s="37">
        <v>0</v>
      </c>
      <c r="H312" s="46">
        <f t="shared" si="31"/>
        <v>0</v>
      </c>
      <c r="I312" s="56">
        <f t="shared" si="32"/>
        <v>0</v>
      </c>
      <c r="J312" s="13"/>
    </row>
    <row r="313" spans="1:22" ht="14.1" customHeight="1" thickBot="1" x14ac:dyDescent="0.25">
      <c r="A313" s="47"/>
      <c r="C313" s="36"/>
      <c r="D313" s="15">
        <v>0</v>
      </c>
      <c r="E313" s="37">
        <v>0</v>
      </c>
      <c r="F313" s="45">
        <f t="shared" si="30"/>
        <v>0</v>
      </c>
      <c r="G313" s="37">
        <v>0</v>
      </c>
      <c r="H313" s="46">
        <f t="shared" si="31"/>
        <v>0</v>
      </c>
      <c r="I313" s="56">
        <f t="shared" si="32"/>
        <v>0</v>
      </c>
    </row>
    <row r="314" spans="1:22" ht="14.1" customHeight="1" thickBot="1" x14ac:dyDescent="0.25">
      <c r="A314" s="30"/>
      <c r="B314" s="31"/>
      <c r="C314" s="31"/>
      <c r="D314" s="65">
        <f>SUM(D278:D313)</f>
        <v>1379.36</v>
      </c>
      <c r="E314" s="38"/>
      <c r="F314" s="53">
        <f>SUM(F279:F313)</f>
        <v>188.15399999999997</v>
      </c>
      <c r="G314" s="38"/>
      <c r="H314" s="53">
        <f>SUM(H279:H313)</f>
        <v>151.68599999999998</v>
      </c>
      <c r="I314" s="57">
        <f>SUM(I279:I313)</f>
        <v>1342.8919999999998</v>
      </c>
    </row>
    <row r="315" spans="1:22" ht="14.1" customHeight="1" x14ac:dyDescent="0.2">
      <c r="A315" s="58" t="s">
        <v>60</v>
      </c>
      <c r="B315" s="28"/>
      <c r="C315" s="41"/>
      <c r="D315" s="41"/>
      <c r="E315" s="41"/>
      <c r="F315" s="41"/>
      <c r="G315" s="41"/>
      <c r="H315" s="41"/>
      <c r="I315" s="29"/>
    </row>
    <row r="316" spans="1:22" ht="14.1" customHeight="1" x14ac:dyDescent="0.2">
      <c r="A316" s="52" t="s">
        <v>38</v>
      </c>
      <c r="B316" s="33" t="s">
        <v>7</v>
      </c>
      <c r="C316" s="34" t="s">
        <v>3</v>
      </c>
      <c r="D316" s="35" t="s">
        <v>4</v>
      </c>
      <c r="E316" s="35" t="s">
        <v>5</v>
      </c>
      <c r="F316" s="35" t="s">
        <v>16</v>
      </c>
      <c r="G316" s="35" t="s">
        <v>1</v>
      </c>
      <c r="H316" s="34" t="s">
        <v>18</v>
      </c>
      <c r="I316" s="55" t="s">
        <v>9</v>
      </c>
    </row>
    <row r="317" spans="1:22" ht="14.1" customHeight="1" x14ac:dyDescent="0.2">
      <c r="A317" s="47" t="s">
        <v>6</v>
      </c>
      <c r="B317" s="9" t="s">
        <v>8</v>
      </c>
      <c r="C317" s="36" t="s">
        <v>2</v>
      </c>
      <c r="D317" s="15">
        <v>2563.2399999999998</v>
      </c>
      <c r="E317" s="37">
        <v>15</v>
      </c>
      <c r="F317" s="45">
        <f>(E317*0.01)*D317</f>
        <v>384.48599999999993</v>
      </c>
      <c r="G317" s="37">
        <v>10</v>
      </c>
      <c r="H317" s="46">
        <f>(G317*0.01)*D317</f>
        <v>256.32400000000001</v>
      </c>
      <c r="I317" s="56">
        <f>D317-F317+H317</f>
        <v>2435.078</v>
      </c>
    </row>
    <row r="318" spans="1:22" ht="14.1" customHeight="1" x14ac:dyDescent="0.2">
      <c r="A318" s="47"/>
      <c r="C318" s="36"/>
      <c r="D318" s="15">
        <v>254.85</v>
      </c>
      <c r="E318" s="37">
        <v>0</v>
      </c>
      <c r="F318" s="45">
        <f t="shared" ref="F318:F351" si="33">(E318*0.01)*D318</f>
        <v>0</v>
      </c>
      <c r="G318" s="37">
        <v>21</v>
      </c>
      <c r="H318" s="46">
        <f t="shared" ref="H318:H351" si="34">(G318*0.01)*D318</f>
        <v>53.518499999999996</v>
      </c>
      <c r="I318" s="56">
        <f t="shared" ref="I318:I351" si="35">D318-F318+H318</f>
        <v>308.36849999999998</v>
      </c>
    </row>
    <row r="319" spans="1:22" ht="14.1" customHeight="1" x14ac:dyDescent="0.2">
      <c r="A319" s="47"/>
      <c r="C319" s="36"/>
      <c r="D319" s="15">
        <v>0</v>
      </c>
      <c r="E319" s="37">
        <v>0</v>
      </c>
      <c r="F319" s="45">
        <f t="shared" si="33"/>
        <v>0</v>
      </c>
      <c r="G319" s="37">
        <v>0</v>
      </c>
      <c r="H319" s="46">
        <f t="shared" si="34"/>
        <v>0</v>
      </c>
      <c r="I319" s="56">
        <f t="shared" si="35"/>
        <v>0</v>
      </c>
    </row>
    <row r="320" spans="1:22" ht="14.1" customHeight="1" x14ac:dyDescent="0.2">
      <c r="A320" s="47"/>
      <c r="C320" s="36"/>
      <c r="D320" s="15">
        <v>0</v>
      </c>
      <c r="E320" s="37">
        <v>0</v>
      </c>
      <c r="F320" s="45">
        <f t="shared" si="33"/>
        <v>0</v>
      </c>
      <c r="G320" s="37">
        <v>0</v>
      </c>
      <c r="H320" s="46">
        <f t="shared" si="34"/>
        <v>0</v>
      </c>
      <c r="I320" s="56">
        <f t="shared" si="35"/>
        <v>0</v>
      </c>
    </row>
    <row r="321" spans="1:9" ht="14.1" customHeight="1" x14ac:dyDescent="0.2">
      <c r="A321" s="47"/>
      <c r="C321" s="36"/>
      <c r="D321" s="15">
        <v>0</v>
      </c>
      <c r="E321" s="37">
        <v>0</v>
      </c>
      <c r="F321" s="45">
        <f t="shared" si="33"/>
        <v>0</v>
      </c>
      <c r="G321" s="37">
        <v>0</v>
      </c>
      <c r="H321" s="46">
        <f t="shared" si="34"/>
        <v>0</v>
      </c>
      <c r="I321" s="56">
        <f t="shared" si="35"/>
        <v>0</v>
      </c>
    </row>
    <row r="322" spans="1:9" ht="14.1" customHeight="1" x14ac:dyDescent="0.2">
      <c r="A322" s="47"/>
      <c r="C322" s="36"/>
      <c r="D322" s="15">
        <v>0</v>
      </c>
      <c r="E322" s="37">
        <v>0</v>
      </c>
      <c r="F322" s="45">
        <f t="shared" si="33"/>
        <v>0</v>
      </c>
      <c r="G322" s="37">
        <v>0</v>
      </c>
      <c r="H322" s="46">
        <f t="shared" si="34"/>
        <v>0</v>
      </c>
      <c r="I322" s="56">
        <f t="shared" si="35"/>
        <v>0</v>
      </c>
    </row>
    <row r="323" spans="1:9" ht="14.1" customHeight="1" x14ac:dyDescent="0.2">
      <c r="A323" s="47"/>
      <c r="C323" s="36"/>
      <c r="D323" s="15">
        <v>0</v>
      </c>
      <c r="E323" s="37">
        <v>0</v>
      </c>
      <c r="F323" s="45">
        <f t="shared" si="33"/>
        <v>0</v>
      </c>
      <c r="G323" s="37">
        <v>0</v>
      </c>
      <c r="H323" s="46">
        <f t="shared" si="34"/>
        <v>0</v>
      </c>
      <c r="I323" s="56">
        <f t="shared" si="35"/>
        <v>0</v>
      </c>
    </row>
    <row r="324" spans="1:9" ht="14.1" customHeight="1" x14ac:dyDescent="0.2">
      <c r="A324" s="47"/>
      <c r="C324" s="36"/>
      <c r="D324" s="15">
        <v>0</v>
      </c>
      <c r="E324" s="37">
        <v>0</v>
      </c>
      <c r="F324" s="45">
        <f t="shared" si="33"/>
        <v>0</v>
      </c>
      <c r="G324" s="37">
        <v>0</v>
      </c>
      <c r="H324" s="46">
        <f t="shared" si="34"/>
        <v>0</v>
      </c>
      <c r="I324" s="56">
        <f t="shared" si="35"/>
        <v>0</v>
      </c>
    </row>
    <row r="325" spans="1:9" ht="14.1" customHeight="1" x14ac:dyDescent="0.2">
      <c r="A325" s="47"/>
      <c r="C325" s="36"/>
      <c r="D325" s="15">
        <v>0</v>
      </c>
      <c r="E325" s="37">
        <v>0</v>
      </c>
      <c r="F325" s="45">
        <f t="shared" si="33"/>
        <v>0</v>
      </c>
      <c r="G325" s="37">
        <v>0</v>
      </c>
      <c r="H325" s="46">
        <f t="shared" si="34"/>
        <v>0</v>
      </c>
      <c r="I325" s="56">
        <f t="shared" si="35"/>
        <v>0</v>
      </c>
    </row>
    <row r="326" spans="1:9" ht="14.1" customHeight="1" x14ac:dyDescent="0.2">
      <c r="A326" s="47"/>
      <c r="C326" s="36"/>
      <c r="D326" s="15">
        <v>0</v>
      </c>
      <c r="E326" s="37">
        <v>0</v>
      </c>
      <c r="F326" s="45">
        <f t="shared" si="33"/>
        <v>0</v>
      </c>
      <c r="G326" s="37">
        <v>0</v>
      </c>
      <c r="H326" s="46">
        <f t="shared" si="34"/>
        <v>0</v>
      </c>
      <c r="I326" s="56">
        <f t="shared" si="35"/>
        <v>0</v>
      </c>
    </row>
    <row r="327" spans="1:9" ht="14.1" customHeight="1" x14ac:dyDescent="0.2">
      <c r="A327" s="47"/>
      <c r="C327" s="36"/>
      <c r="D327" s="15">
        <v>0</v>
      </c>
      <c r="E327" s="37">
        <v>0</v>
      </c>
      <c r="F327" s="45">
        <f t="shared" si="33"/>
        <v>0</v>
      </c>
      <c r="G327" s="37">
        <v>0</v>
      </c>
      <c r="H327" s="46">
        <f t="shared" si="34"/>
        <v>0</v>
      </c>
      <c r="I327" s="56">
        <f t="shared" si="35"/>
        <v>0</v>
      </c>
    </row>
    <row r="328" spans="1:9" ht="14.1" customHeight="1" x14ac:dyDescent="0.2">
      <c r="A328" s="47"/>
      <c r="C328" s="36"/>
      <c r="D328" s="15">
        <v>0</v>
      </c>
      <c r="E328" s="37">
        <v>0</v>
      </c>
      <c r="F328" s="45">
        <f t="shared" si="33"/>
        <v>0</v>
      </c>
      <c r="G328" s="37">
        <v>0</v>
      </c>
      <c r="H328" s="46">
        <f t="shared" si="34"/>
        <v>0</v>
      </c>
      <c r="I328" s="56">
        <f t="shared" si="35"/>
        <v>0</v>
      </c>
    </row>
    <row r="329" spans="1:9" ht="14.1" customHeight="1" x14ac:dyDescent="0.2">
      <c r="A329" s="47"/>
      <c r="C329" s="36"/>
      <c r="D329" s="15">
        <v>0</v>
      </c>
      <c r="E329" s="37">
        <v>0</v>
      </c>
      <c r="F329" s="45">
        <f t="shared" si="33"/>
        <v>0</v>
      </c>
      <c r="G329" s="37">
        <v>0</v>
      </c>
      <c r="H329" s="46">
        <f t="shared" si="34"/>
        <v>0</v>
      </c>
      <c r="I329" s="56">
        <f t="shared" si="35"/>
        <v>0</v>
      </c>
    </row>
    <row r="330" spans="1:9" ht="14.1" customHeight="1" x14ac:dyDescent="0.2">
      <c r="A330" s="47"/>
      <c r="C330" s="36"/>
      <c r="D330" s="15">
        <v>0</v>
      </c>
      <c r="E330" s="37">
        <v>0</v>
      </c>
      <c r="F330" s="45">
        <f t="shared" si="33"/>
        <v>0</v>
      </c>
      <c r="G330" s="37">
        <v>0</v>
      </c>
      <c r="H330" s="46">
        <f t="shared" si="34"/>
        <v>0</v>
      </c>
      <c r="I330" s="56">
        <f t="shared" si="35"/>
        <v>0</v>
      </c>
    </row>
    <row r="331" spans="1:9" ht="14.1" customHeight="1" x14ac:dyDescent="0.2">
      <c r="A331" s="47"/>
      <c r="C331" s="36"/>
      <c r="D331" s="15">
        <v>0</v>
      </c>
      <c r="E331" s="37">
        <v>0</v>
      </c>
      <c r="F331" s="45">
        <f t="shared" si="33"/>
        <v>0</v>
      </c>
      <c r="G331" s="37">
        <v>0</v>
      </c>
      <c r="H331" s="46">
        <f t="shared" si="34"/>
        <v>0</v>
      </c>
      <c r="I331" s="56">
        <f t="shared" si="35"/>
        <v>0</v>
      </c>
    </row>
    <row r="332" spans="1:9" ht="14.1" customHeight="1" x14ac:dyDescent="0.2">
      <c r="A332" s="47"/>
      <c r="C332" s="36"/>
      <c r="D332" s="15">
        <v>0</v>
      </c>
      <c r="E332" s="37">
        <v>0</v>
      </c>
      <c r="F332" s="45">
        <f t="shared" si="33"/>
        <v>0</v>
      </c>
      <c r="G332" s="37">
        <v>0</v>
      </c>
      <c r="H332" s="46">
        <f t="shared" si="34"/>
        <v>0</v>
      </c>
      <c r="I332" s="56">
        <f t="shared" si="35"/>
        <v>0</v>
      </c>
    </row>
    <row r="333" spans="1:9" ht="14.1" customHeight="1" x14ac:dyDescent="0.2">
      <c r="A333" s="47"/>
      <c r="C333" s="36"/>
      <c r="D333" s="15">
        <v>0</v>
      </c>
      <c r="E333" s="37">
        <v>0</v>
      </c>
      <c r="F333" s="45">
        <f t="shared" si="33"/>
        <v>0</v>
      </c>
      <c r="G333" s="37">
        <v>0</v>
      </c>
      <c r="H333" s="46">
        <f t="shared" si="34"/>
        <v>0</v>
      </c>
      <c r="I333" s="56">
        <f t="shared" si="35"/>
        <v>0</v>
      </c>
    </row>
    <row r="334" spans="1:9" ht="14.1" customHeight="1" x14ac:dyDescent="0.2">
      <c r="A334" s="47"/>
      <c r="C334" s="36"/>
      <c r="D334" s="15">
        <v>0</v>
      </c>
      <c r="E334" s="37">
        <v>0</v>
      </c>
      <c r="F334" s="45">
        <f t="shared" si="33"/>
        <v>0</v>
      </c>
      <c r="G334" s="37">
        <v>0</v>
      </c>
      <c r="H334" s="46">
        <f t="shared" si="34"/>
        <v>0</v>
      </c>
      <c r="I334" s="56">
        <f t="shared" si="35"/>
        <v>0</v>
      </c>
    </row>
    <row r="335" spans="1:9" ht="14.1" customHeight="1" x14ac:dyDescent="0.2">
      <c r="A335" s="47"/>
      <c r="C335" s="36"/>
      <c r="D335" s="15">
        <v>0</v>
      </c>
      <c r="E335" s="37">
        <v>0</v>
      </c>
      <c r="F335" s="45">
        <f t="shared" si="33"/>
        <v>0</v>
      </c>
      <c r="G335" s="37">
        <v>0</v>
      </c>
      <c r="H335" s="46">
        <f t="shared" si="34"/>
        <v>0</v>
      </c>
      <c r="I335" s="56">
        <f t="shared" si="35"/>
        <v>0</v>
      </c>
    </row>
    <row r="336" spans="1:9" ht="14.1" customHeight="1" x14ac:dyDescent="0.2">
      <c r="A336" s="47"/>
      <c r="C336" s="36"/>
      <c r="D336" s="15">
        <v>0</v>
      </c>
      <c r="E336" s="37">
        <v>0</v>
      </c>
      <c r="F336" s="45">
        <f t="shared" si="33"/>
        <v>0</v>
      </c>
      <c r="G336" s="37">
        <v>0</v>
      </c>
      <c r="H336" s="46">
        <f t="shared" si="34"/>
        <v>0</v>
      </c>
      <c r="I336" s="56">
        <f t="shared" si="35"/>
        <v>0</v>
      </c>
    </row>
    <row r="337" spans="1:9" ht="14.1" customHeight="1" x14ac:dyDescent="0.2">
      <c r="A337" s="47"/>
      <c r="C337" s="36"/>
      <c r="D337" s="15">
        <v>0</v>
      </c>
      <c r="E337" s="37">
        <v>0</v>
      </c>
      <c r="F337" s="45">
        <f t="shared" si="33"/>
        <v>0</v>
      </c>
      <c r="G337" s="37">
        <v>0</v>
      </c>
      <c r="H337" s="46">
        <f t="shared" si="34"/>
        <v>0</v>
      </c>
      <c r="I337" s="56">
        <f t="shared" si="35"/>
        <v>0</v>
      </c>
    </row>
    <row r="338" spans="1:9" ht="14.1" customHeight="1" x14ac:dyDescent="0.2">
      <c r="A338" s="47"/>
      <c r="C338" s="36"/>
      <c r="D338" s="15">
        <v>0</v>
      </c>
      <c r="E338" s="37">
        <v>0</v>
      </c>
      <c r="F338" s="45">
        <f t="shared" si="33"/>
        <v>0</v>
      </c>
      <c r="G338" s="37">
        <v>0</v>
      </c>
      <c r="H338" s="46">
        <f t="shared" si="34"/>
        <v>0</v>
      </c>
      <c r="I338" s="56">
        <f t="shared" si="35"/>
        <v>0</v>
      </c>
    </row>
    <row r="339" spans="1:9" ht="14.1" customHeight="1" x14ac:dyDescent="0.2">
      <c r="A339" s="47"/>
      <c r="C339" s="36"/>
      <c r="D339" s="15">
        <v>0</v>
      </c>
      <c r="E339" s="37">
        <v>0</v>
      </c>
      <c r="F339" s="45">
        <f t="shared" si="33"/>
        <v>0</v>
      </c>
      <c r="G339" s="37">
        <v>0</v>
      </c>
      <c r="H339" s="46">
        <f t="shared" si="34"/>
        <v>0</v>
      </c>
      <c r="I339" s="56">
        <f t="shared" si="35"/>
        <v>0</v>
      </c>
    </row>
    <row r="340" spans="1:9" ht="14.1" customHeight="1" x14ac:dyDescent="0.2">
      <c r="A340" s="47"/>
      <c r="C340" s="36"/>
      <c r="D340" s="15">
        <v>0</v>
      </c>
      <c r="E340" s="37">
        <v>0</v>
      </c>
      <c r="F340" s="45">
        <f t="shared" si="33"/>
        <v>0</v>
      </c>
      <c r="G340" s="37">
        <v>0</v>
      </c>
      <c r="H340" s="46">
        <f t="shared" si="34"/>
        <v>0</v>
      </c>
      <c r="I340" s="56">
        <f t="shared" si="35"/>
        <v>0</v>
      </c>
    </row>
    <row r="341" spans="1:9" ht="14.1" customHeight="1" x14ac:dyDescent="0.2">
      <c r="A341" s="47"/>
      <c r="C341" s="36"/>
      <c r="D341" s="15">
        <v>0</v>
      </c>
      <c r="E341" s="37">
        <v>0</v>
      </c>
      <c r="F341" s="45">
        <f t="shared" si="33"/>
        <v>0</v>
      </c>
      <c r="G341" s="37">
        <v>0</v>
      </c>
      <c r="H341" s="46">
        <f t="shared" si="34"/>
        <v>0</v>
      </c>
      <c r="I341" s="56">
        <f t="shared" si="35"/>
        <v>0</v>
      </c>
    </row>
    <row r="342" spans="1:9" ht="14.1" customHeight="1" x14ac:dyDescent="0.2">
      <c r="A342" s="47"/>
      <c r="C342" s="36"/>
      <c r="D342" s="15">
        <v>0</v>
      </c>
      <c r="E342" s="37">
        <v>0</v>
      </c>
      <c r="F342" s="45">
        <f t="shared" si="33"/>
        <v>0</v>
      </c>
      <c r="G342" s="37">
        <v>0</v>
      </c>
      <c r="H342" s="46">
        <f t="shared" si="34"/>
        <v>0</v>
      </c>
      <c r="I342" s="56">
        <f t="shared" si="35"/>
        <v>0</v>
      </c>
    </row>
    <row r="343" spans="1:9" ht="14.1" customHeight="1" x14ac:dyDescent="0.2">
      <c r="A343" s="47"/>
      <c r="C343" s="36"/>
      <c r="D343" s="15">
        <v>0</v>
      </c>
      <c r="E343" s="37">
        <v>0</v>
      </c>
      <c r="F343" s="45">
        <f t="shared" si="33"/>
        <v>0</v>
      </c>
      <c r="G343" s="37">
        <v>0</v>
      </c>
      <c r="H343" s="46">
        <f t="shared" si="34"/>
        <v>0</v>
      </c>
      <c r="I343" s="56">
        <f t="shared" si="35"/>
        <v>0</v>
      </c>
    </row>
    <row r="344" spans="1:9" ht="14.1" customHeight="1" x14ac:dyDescent="0.2">
      <c r="A344" s="47"/>
      <c r="C344" s="36"/>
      <c r="D344" s="15">
        <v>0</v>
      </c>
      <c r="E344" s="37">
        <v>0</v>
      </c>
      <c r="F344" s="45">
        <f t="shared" si="33"/>
        <v>0</v>
      </c>
      <c r="G344" s="37">
        <v>0</v>
      </c>
      <c r="H344" s="46">
        <f t="shared" si="34"/>
        <v>0</v>
      </c>
      <c r="I344" s="56">
        <f t="shared" si="35"/>
        <v>0</v>
      </c>
    </row>
    <row r="345" spans="1:9" ht="14.1" customHeight="1" x14ac:dyDescent="0.2">
      <c r="A345" s="47"/>
      <c r="C345" s="36"/>
      <c r="D345" s="15">
        <v>0</v>
      </c>
      <c r="E345" s="37">
        <v>0</v>
      </c>
      <c r="F345" s="45">
        <f t="shared" si="33"/>
        <v>0</v>
      </c>
      <c r="G345" s="37">
        <v>0</v>
      </c>
      <c r="H345" s="46">
        <f t="shared" si="34"/>
        <v>0</v>
      </c>
      <c r="I345" s="56">
        <f t="shared" si="35"/>
        <v>0</v>
      </c>
    </row>
    <row r="346" spans="1:9" ht="14.1" customHeight="1" x14ac:dyDescent="0.2">
      <c r="A346" s="47"/>
      <c r="C346" s="36"/>
      <c r="D346" s="15">
        <v>0</v>
      </c>
      <c r="E346" s="37">
        <v>0</v>
      </c>
      <c r="F346" s="45">
        <f t="shared" si="33"/>
        <v>0</v>
      </c>
      <c r="G346" s="37">
        <v>0</v>
      </c>
      <c r="H346" s="46">
        <f t="shared" si="34"/>
        <v>0</v>
      </c>
      <c r="I346" s="56">
        <f t="shared" si="35"/>
        <v>0</v>
      </c>
    </row>
    <row r="347" spans="1:9" ht="14.1" customHeight="1" x14ac:dyDescent="0.2">
      <c r="A347" s="47"/>
      <c r="C347" s="36"/>
      <c r="D347" s="15">
        <v>0</v>
      </c>
      <c r="E347" s="37">
        <v>0</v>
      </c>
      <c r="F347" s="45">
        <f t="shared" si="33"/>
        <v>0</v>
      </c>
      <c r="G347" s="37">
        <v>0</v>
      </c>
      <c r="H347" s="46">
        <f t="shared" si="34"/>
        <v>0</v>
      </c>
      <c r="I347" s="56">
        <f t="shared" si="35"/>
        <v>0</v>
      </c>
    </row>
    <row r="348" spans="1:9" ht="14.1" customHeight="1" x14ac:dyDescent="0.2">
      <c r="A348" s="47"/>
      <c r="C348" s="36"/>
      <c r="D348" s="15">
        <v>0</v>
      </c>
      <c r="E348" s="37">
        <v>0</v>
      </c>
      <c r="F348" s="45">
        <f t="shared" si="33"/>
        <v>0</v>
      </c>
      <c r="G348" s="37">
        <v>0</v>
      </c>
      <c r="H348" s="46">
        <f t="shared" si="34"/>
        <v>0</v>
      </c>
      <c r="I348" s="56">
        <f t="shared" si="35"/>
        <v>0</v>
      </c>
    </row>
    <row r="349" spans="1:9" ht="14.1" customHeight="1" x14ac:dyDescent="0.2">
      <c r="A349" s="47"/>
      <c r="C349" s="36"/>
      <c r="D349" s="15">
        <v>0</v>
      </c>
      <c r="E349" s="37">
        <v>0</v>
      </c>
      <c r="F349" s="45">
        <f t="shared" si="33"/>
        <v>0</v>
      </c>
      <c r="G349" s="37">
        <v>0</v>
      </c>
      <c r="H349" s="46">
        <f t="shared" si="34"/>
        <v>0</v>
      </c>
      <c r="I349" s="56">
        <f t="shared" si="35"/>
        <v>0</v>
      </c>
    </row>
    <row r="350" spans="1:9" ht="14.1" customHeight="1" x14ac:dyDescent="0.2">
      <c r="A350" s="47"/>
      <c r="C350" s="36"/>
      <c r="D350" s="15">
        <v>0</v>
      </c>
      <c r="E350" s="37">
        <v>0</v>
      </c>
      <c r="F350" s="45">
        <f t="shared" si="33"/>
        <v>0</v>
      </c>
      <c r="G350" s="37">
        <v>0</v>
      </c>
      <c r="H350" s="46">
        <f t="shared" si="34"/>
        <v>0</v>
      </c>
      <c r="I350" s="56">
        <f t="shared" si="35"/>
        <v>0</v>
      </c>
    </row>
    <row r="351" spans="1:9" ht="14.1" customHeight="1" thickBot="1" x14ac:dyDescent="0.25">
      <c r="A351" s="47"/>
      <c r="C351" s="36"/>
      <c r="D351" s="15">
        <v>0</v>
      </c>
      <c r="E351" s="37">
        <v>0</v>
      </c>
      <c r="F351" s="45">
        <f t="shared" si="33"/>
        <v>0</v>
      </c>
      <c r="G351" s="37">
        <v>0</v>
      </c>
      <c r="H351" s="46">
        <f t="shared" si="34"/>
        <v>0</v>
      </c>
      <c r="I351" s="56">
        <f t="shared" si="35"/>
        <v>0</v>
      </c>
    </row>
    <row r="352" spans="1:9" ht="14.1" customHeight="1" thickBot="1" x14ac:dyDescent="0.25">
      <c r="A352" s="30"/>
      <c r="B352" s="31"/>
      <c r="C352" s="31"/>
      <c r="D352" s="65">
        <f>SUM(D316:D351)</f>
        <v>2818.0899999999997</v>
      </c>
      <c r="E352" s="38"/>
      <c r="F352" s="53">
        <f>SUM(F317:F351)</f>
        <v>384.48599999999993</v>
      </c>
      <c r="G352" s="38"/>
      <c r="H352" s="53">
        <f>SUM(H317:H351)</f>
        <v>309.84250000000003</v>
      </c>
      <c r="I352" s="57">
        <f>SUM(I317:I351)</f>
        <v>2743.4465</v>
      </c>
    </row>
    <row r="353" spans="1:9" ht="14.1" customHeight="1" x14ac:dyDescent="0.2">
      <c r="A353" s="58" t="s">
        <v>61</v>
      </c>
      <c r="B353" s="28"/>
      <c r="C353" s="41"/>
      <c r="D353" s="41"/>
      <c r="E353" s="41"/>
      <c r="F353" s="41"/>
      <c r="G353" s="41"/>
      <c r="H353" s="41"/>
      <c r="I353" s="29"/>
    </row>
    <row r="354" spans="1:9" ht="14.1" customHeight="1" x14ac:dyDescent="0.2">
      <c r="A354" s="52" t="s">
        <v>38</v>
      </c>
      <c r="B354" s="33" t="s">
        <v>7</v>
      </c>
      <c r="C354" s="34" t="s">
        <v>3</v>
      </c>
      <c r="D354" s="35" t="s">
        <v>4</v>
      </c>
      <c r="E354" s="35" t="s">
        <v>5</v>
      </c>
      <c r="F354" s="35" t="s">
        <v>16</v>
      </c>
      <c r="G354" s="35" t="s">
        <v>1</v>
      </c>
      <c r="H354" s="34" t="s">
        <v>18</v>
      </c>
      <c r="I354" s="55" t="s">
        <v>9</v>
      </c>
    </row>
    <row r="355" spans="1:9" ht="14.1" customHeight="1" x14ac:dyDescent="0.2">
      <c r="A355" s="47" t="s">
        <v>6</v>
      </c>
      <c r="B355" s="9" t="s">
        <v>8</v>
      </c>
      <c r="C355" s="36" t="s">
        <v>2</v>
      </c>
      <c r="D355" s="15">
        <v>756.35</v>
      </c>
      <c r="E355" s="37">
        <v>15</v>
      </c>
      <c r="F355" s="45">
        <f>(E355*0.01)*D355</f>
        <v>113.4525</v>
      </c>
      <c r="G355" s="37">
        <v>21</v>
      </c>
      <c r="H355" s="46">
        <f>(G355*0.01)*D355</f>
        <v>158.83349999999999</v>
      </c>
      <c r="I355" s="56">
        <f>D355-F355+H355</f>
        <v>801.73099999999999</v>
      </c>
    </row>
    <row r="356" spans="1:9" ht="14.1" customHeight="1" x14ac:dyDescent="0.2">
      <c r="A356" s="47"/>
      <c r="C356" s="36"/>
      <c r="D356" s="15">
        <v>1568</v>
      </c>
      <c r="E356" s="37">
        <v>0</v>
      </c>
      <c r="F356" s="45">
        <f t="shared" ref="F356:F389" si="36">(E356*0.01)*D356</f>
        <v>0</v>
      </c>
      <c r="G356" s="37">
        <v>10</v>
      </c>
      <c r="H356" s="46">
        <f t="shared" ref="H356:H389" si="37">(G356*0.01)*D356</f>
        <v>156.80000000000001</v>
      </c>
      <c r="I356" s="56">
        <f t="shared" ref="I356:I389" si="38">D356-F356+H356</f>
        <v>1724.8</v>
      </c>
    </row>
    <row r="357" spans="1:9" ht="14.1" customHeight="1" x14ac:dyDescent="0.2">
      <c r="A357" s="47"/>
      <c r="C357" s="36"/>
      <c r="D357" s="15">
        <v>0</v>
      </c>
      <c r="E357" s="37">
        <v>0</v>
      </c>
      <c r="F357" s="45">
        <f t="shared" si="36"/>
        <v>0</v>
      </c>
      <c r="G357" s="37">
        <v>0</v>
      </c>
      <c r="H357" s="46">
        <f t="shared" si="37"/>
        <v>0</v>
      </c>
      <c r="I357" s="56">
        <f t="shared" si="38"/>
        <v>0</v>
      </c>
    </row>
    <row r="358" spans="1:9" ht="14.1" customHeight="1" x14ac:dyDescent="0.2">
      <c r="A358" s="47"/>
      <c r="C358" s="36"/>
      <c r="D358" s="15">
        <v>0</v>
      </c>
      <c r="E358" s="37">
        <v>0</v>
      </c>
      <c r="F358" s="45">
        <f t="shared" si="36"/>
        <v>0</v>
      </c>
      <c r="G358" s="37">
        <v>0</v>
      </c>
      <c r="H358" s="46">
        <f t="shared" si="37"/>
        <v>0</v>
      </c>
      <c r="I358" s="56">
        <f t="shared" si="38"/>
        <v>0</v>
      </c>
    </row>
    <row r="359" spans="1:9" ht="14.1" customHeight="1" x14ac:dyDescent="0.2">
      <c r="A359" s="47"/>
      <c r="C359" s="36"/>
      <c r="D359" s="15">
        <v>0</v>
      </c>
      <c r="E359" s="37">
        <v>0</v>
      </c>
      <c r="F359" s="45">
        <f t="shared" si="36"/>
        <v>0</v>
      </c>
      <c r="G359" s="37">
        <v>0</v>
      </c>
      <c r="H359" s="46">
        <f t="shared" si="37"/>
        <v>0</v>
      </c>
      <c r="I359" s="56">
        <f t="shared" si="38"/>
        <v>0</v>
      </c>
    </row>
    <row r="360" spans="1:9" ht="14.1" customHeight="1" x14ac:dyDescent="0.2">
      <c r="A360" s="47"/>
      <c r="C360" s="36"/>
      <c r="D360" s="15">
        <v>0</v>
      </c>
      <c r="E360" s="37">
        <v>0</v>
      </c>
      <c r="F360" s="45">
        <f t="shared" si="36"/>
        <v>0</v>
      </c>
      <c r="G360" s="37">
        <v>0</v>
      </c>
      <c r="H360" s="46">
        <f t="shared" si="37"/>
        <v>0</v>
      </c>
      <c r="I360" s="56">
        <f t="shared" si="38"/>
        <v>0</v>
      </c>
    </row>
    <row r="361" spans="1:9" ht="14.1" customHeight="1" x14ac:dyDescent="0.2">
      <c r="A361" s="47"/>
      <c r="C361" s="36"/>
      <c r="D361" s="15">
        <v>0</v>
      </c>
      <c r="E361" s="37">
        <v>0</v>
      </c>
      <c r="F361" s="45">
        <f t="shared" si="36"/>
        <v>0</v>
      </c>
      <c r="G361" s="37">
        <v>0</v>
      </c>
      <c r="H361" s="46">
        <f t="shared" si="37"/>
        <v>0</v>
      </c>
      <c r="I361" s="56">
        <f t="shared" si="38"/>
        <v>0</v>
      </c>
    </row>
    <row r="362" spans="1:9" ht="14.1" customHeight="1" x14ac:dyDescent="0.2">
      <c r="A362" s="47"/>
      <c r="C362" s="36"/>
      <c r="D362" s="15">
        <v>0</v>
      </c>
      <c r="E362" s="37">
        <v>0</v>
      </c>
      <c r="F362" s="45">
        <f t="shared" si="36"/>
        <v>0</v>
      </c>
      <c r="G362" s="37">
        <v>0</v>
      </c>
      <c r="H362" s="46">
        <f t="shared" si="37"/>
        <v>0</v>
      </c>
      <c r="I362" s="56">
        <f t="shared" si="38"/>
        <v>0</v>
      </c>
    </row>
    <row r="363" spans="1:9" ht="14.1" customHeight="1" x14ac:dyDescent="0.2">
      <c r="A363" s="47"/>
      <c r="C363" s="36"/>
      <c r="D363" s="15">
        <v>0</v>
      </c>
      <c r="E363" s="37">
        <v>0</v>
      </c>
      <c r="F363" s="45">
        <f t="shared" si="36"/>
        <v>0</v>
      </c>
      <c r="G363" s="37">
        <v>0</v>
      </c>
      <c r="H363" s="46">
        <f t="shared" si="37"/>
        <v>0</v>
      </c>
      <c r="I363" s="56">
        <f t="shared" si="38"/>
        <v>0</v>
      </c>
    </row>
    <row r="364" spans="1:9" ht="14.1" customHeight="1" x14ac:dyDescent="0.2">
      <c r="A364" s="47"/>
      <c r="C364" s="36"/>
      <c r="D364" s="15">
        <v>0</v>
      </c>
      <c r="E364" s="37">
        <v>0</v>
      </c>
      <c r="F364" s="45">
        <f t="shared" si="36"/>
        <v>0</v>
      </c>
      <c r="G364" s="37">
        <v>0</v>
      </c>
      <c r="H364" s="46">
        <f t="shared" si="37"/>
        <v>0</v>
      </c>
      <c r="I364" s="56">
        <f t="shared" si="38"/>
        <v>0</v>
      </c>
    </row>
    <row r="365" spans="1:9" ht="14.1" customHeight="1" x14ac:dyDescent="0.2">
      <c r="A365" s="47"/>
      <c r="C365" s="36"/>
      <c r="D365" s="15">
        <v>0</v>
      </c>
      <c r="E365" s="37">
        <v>0</v>
      </c>
      <c r="F365" s="45">
        <f t="shared" si="36"/>
        <v>0</v>
      </c>
      <c r="G365" s="37">
        <v>0</v>
      </c>
      <c r="H365" s="46">
        <f t="shared" si="37"/>
        <v>0</v>
      </c>
      <c r="I365" s="56">
        <f t="shared" si="38"/>
        <v>0</v>
      </c>
    </row>
    <row r="366" spans="1:9" ht="14.1" customHeight="1" x14ac:dyDescent="0.2">
      <c r="A366" s="47"/>
      <c r="C366" s="36"/>
      <c r="D366" s="15">
        <v>0</v>
      </c>
      <c r="E366" s="37">
        <v>0</v>
      </c>
      <c r="F366" s="45">
        <f t="shared" si="36"/>
        <v>0</v>
      </c>
      <c r="G366" s="37">
        <v>0</v>
      </c>
      <c r="H366" s="46">
        <f t="shared" si="37"/>
        <v>0</v>
      </c>
      <c r="I366" s="56">
        <f t="shared" si="38"/>
        <v>0</v>
      </c>
    </row>
    <row r="367" spans="1:9" ht="14.1" customHeight="1" x14ac:dyDescent="0.2">
      <c r="A367" s="47"/>
      <c r="C367" s="36"/>
      <c r="D367" s="15">
        <v>0</v>
      </c>
      <c r="E367" s="37">
        <v>0</v>
      </c>
      <c r="F367" s="45">
        <f t="shared" si="36"/>
        <v>0</v>
      </c>
      <c r="G367" s="37">
        <v>0</v>
      </c>
      <c r="H367" s="46">
        <f t="shared" si="37"/>
        <v>0</v>
      </c>
      <c r="I367" s="56">
        <f t="shared" si="38"/>
        <v>0</v>
      </c>
    </row>
    <row r="368" spans="1:9" ht="14.1" customHeight="1" x14ac:dyDescent="0.2">
      <c r="A368" s="47"/>
      <c r="C368" s="36"/>
      <c r="D368" s="15">
        <v>0</v>
      </c>
      <c r="E368" s="37">
        <v>0</v>
      </c>
      <c r="F368" s="45">
        <f t="shared" si="36"/>
        <v>0</v>
      </c>
      <c r="G368" s="37">
        <v>0</v>
      </c>
      <c r="H368" s="46">
        <f t="shared" si="37"/>
        <v>0</v>
      </c>
      <c r="I368" s="56">
        <f t="shared" si="38"/>
        <v>0</v>
      </c>
    </row>
    <row r="369" spans="1:9" ht="14.1" customHeight="1" x14ac:dyDescent="0.2">
      <c r="A369" s="47"/>
      <c r="C369" s="36"/>
      <c r="D369" s="15">
        <v>0</v>
      </c>
      <c r="E369" s="37">
        <v>0</v>
      </c>
      <c r="F369" s="45">
        <f t="shared" si="36"/>
        <v>0</v>
      </c>
      <c r="G369" s="37">
        <v>0</v>
      </c>
      <c r="H369" s="46">
        <f t="shared" si="37"/>
        <v>0</v>
      </c>
      <c r="I369" s="56">
        <f t="shared" si="38"/>
        <v>0</v>
      </c>
    </row>
    <row r="370" spans="1:9" ht="14.1" customHeight="1" x14ac:dyDescent="0.2">
      <c r="A370" s="47"/>
      <c r="C370" s="36"/>
      <c r="D370" s="15">
        <v>0</v>
      </c>
      <c r="E370" s="37">
        <v>0</v>
      </c>
      <c r="F370" s="45">
        <f t="shared" si="36"/>
        <v>0</v>
      </c>
      <c r="G370" s="37">
        <v>0</v>
      </c>
      <c r="H370" s="46">
        <f t="shared" si="37"/>
        <v>0</v>
      </c>
      <c r="I370" s="56">
        <f t="shared" si="38"/>
        <v>0</v>
      </c>
    </row>
    <row r="371" spans="1:9" ht="14.1" customHeight="1" x14ac:dyDescent="0.2">
      <c r="A371" s="47"/>
      <c r="C371" s="36"/>
      <c r="D371" s="15">
        <v>0</v>
      </c>
      <c r="E371" s="37">
        <v>0</v>
      </c>
      <c r="F371" s="45">
        <f t="shared" si="36"/>
        <v>0</v>
      </c>
      <c r="G371" s="37">
        <v>0</v>
      </c>
      <c r="H371" s="46">
        <f t="shared" si="37"/>
        <v>0</v>
      </c>
      <c r="I371" s="56">
        <f t="shared" si="38"/>
        <v>0</v>
      </c>
    </row>
    <row r="372" spans="1:9" ht="14.1" customHeight="1" x14ac:dyDescent="0.2">
      <c r="A372" s="47"/>
      <c r="C372" s="36"/>
      <c r="D372" s="15">
        <v>0</v>
      </c>
      <c r="E372" s="37">
        <v>0</v>
      </c>
      <c r="F372" s="45">
        <f t="shared" si="36"/>
        <v>0</v>
      </c>
      <c r="G372" s="37">
        <v>0</v>
      </c>
      <c r="H372" s="46">
        <f t="shared" si="37"/>
        <v>0</v>
      </c>
      <c r="I372" s="56">
        <f t="shared" si="38"/>
        <v>0</v>
      </c>
    </row>
    <row r="373" spans="1:9" ht="14.1" customHeight="1" x14ac:dyDescent="0.2">
      <c r="A373" s="47"/>
      <c r="C373" s="36"/>
      <c r="D373" s="15">
        <v>0</v>
      </c>
      <c r="E373" s="37">
        <v>0</v>
      </c>
      <c r="F373" s="45">
        <f t="shared" si="36"/>
        <v>0</v>
      </c>
      <c r="G373" s="37">
        <v>0</v>
      </c>
      <c r="H373" s="46">
        <f t="shared" si="37"/>
        <v>0</v>
      </c>
      <c r="I373" s="56">
        <f t="shared" si="38"/>
        <v>0</v>
      </c>
    </row>
    <row r="374" spans="1:9" ht="14.1" customHeight="1" x14ac:dyDescent="0.2">
      <c r="A374" s="47"/>
      <c r="C374" s="36"/>
      <c r="D374" s="15">
        <v>0</v>
      </c>
      <c r="E374" s="37">
        <v>0</v>
      </c>
      <c r="F374" s="45">
        <f t="shared" si="36"/>
        <v>0</v>
      </c>
      <c r="G374" s="37">
        <v>0</v>
      </c>
      <c r="H374" s="46">
        <f t="shared" si="37"/>
        <v>0</v>
      </c>
      <c r="I374" s="56">
        <f t="shared" si="38"/>
        <v>0</v>
      </c>
    </row>
    <row r="375" spans="1:9" ht="14.1" customHeight="1" x14ac:dyDescent="0.2">
      <c r="A375" s="47"/>
      <c r="C375" s="36"/>
      <c r="D375" s="15">
        <v>0</v>
      </c>
      <c r="E375" s="37">
        <v>0</v>
      </c>
      <c r="F375" s="45">
        <f t="shared" si="36"/>
        <v>0</v>
      </c>
      <c r="G375" s="37">
        <v>0</v>
      </c>
      <c r="H375" s="46">
        <f t="shared" si="37"/>
        <v>0</v>
      </c>
      <c r="I375" s="56">
        <f t="shared" si="38"/>
        <v>0</v>
      </c>
    </row>
    <row r="376" spans="1:9" ht="14.1" customHeight="1" x14ac:dyDescent="0.2">
      <c r="A376" s="47"/>
      <c r="C376" s="36"/>
      <c r="D376" s="15">
        <v>0</v>
      </c>
      <c r="E376" s="37">
        <v>0</v>
      </c>
      <c r="F376" s="45">
        <f t="shared" si="36"/>
        <v>0</v>
      </c>
      <c r="G376" s="37">
        <v>0</v>
      </c>
      <c r="H376" s="46">
        <f t="shared" si="37"/>
        <v>0</v>
      </c>
      <c r="I376" s="56">
        <f t="shared" si="38"/>
        <v>0</v>
      </c>
    </row>
    <row r="377" spans="1:9" ht="14.1" customHeight="1" x14ac:dyDescent="0.2">
      <c r="A377" s="47"/>
      <c r="C377" s="36"/>
      <c r="D377" s="15">
        <v>0</v>
      </c>
      <c r="E377" s="37">
        <v>0</v>
      </c>
      <c r="F377" s="45">
        <f t="shared" si="36"/>
        <v>0</v>
      </c>
      <c r="G377" s="37">
        <v>0</v>
      </c>
      <c r="H377" s="46">
        <f t="shared" si="37"/>
        <v>0</v>
      </c>
      <c r="I377" s="56">
        <f t="shared" si="38"/>
        <v>0</v>
      </c>
    </row>
    <row r="378" spans="1:9" ht="14.1" customHeight="1" x14ac:dyDescent="0.2">
      <c r="A378" s="47"/>
      <c r="C378" s="36"/>
      <c r="D378" s="15">
        <v>0</v>
      </c>
      <c r="E378" s="37">
        <v>0</v>
      </c>
      <c r="F378" s="45">
        <f t="shared" si="36"/>
        <v>0</v>
      </c>
      <c r="G378" s="37">
        <v>0</v>
      </c>
      <c r="H378" s="46">
        <f t="shared" si="37"/>
        <v>0</v>
      </c>
      <c r="I378" s="56">
        <f t="shared" si="38"/>
        <v>0</v>
      </c>
    </row>
    <row r="379" spans="1:9" ht="14.1" customHeight="1" x14ac:dyDescent="0.2">
      <c r="A379" s="47"/>
      <c r="C379" s="36"/>
      <c r="D379" s="15">
        <v>0</v>
      </c>
      <c r="E379" s="37">
        <v>0</v>
      </c>
      <c r="F379" s="45">
        <f t="shared" si="36"/>
        <v>0</v>
      </c>
      <c r="G379" s="37">
        <v>0</v>
      </c>
      <c r="H379" s="46">
        <f t="shared" si="37"/>
        <v>0</v>
      </c>
      <c r="I379" s="56">
        <f t="shared" si="38"/>
        <v>0</v>
      </c>
    </row>
    <row r="380" spans="1:9" ht="14.1" customHeight="1" x14ac:dyDescent="0.2">
      <c r="A380" s="47"/>
      <c r="C380" s="36"/>
      <c r="D380" s="15">
        <v>0</v>
      </c>
      <c r="E380" s="37">
        <v>0</v>
      </c>
      <c r="F380" s="45">
        <f t="shared" si="36"/>
        <v>0</v>
      </c>
      <c r="G380" s="37">
        <v>0</v>
      </c>
      <c r="H380" s="46">
        <f t="shared" si="37"/>
        <v>0</v>
      </c>
      <c r="I380" s="56">
        <f t="shared" si="38"/>
        <v>0</v>
      </c>
    </row>
    <row r="381" spans="1:9" ht="14.1" customHeight="1" x14ac:dyDescent="0.2">
      <c r="A381" s="47"/>
      <c r="C381" s="36"/>
      <c r="D381" s="15">
        <v>0</v>
      </c>
      <c r="E381" s="37">
        <v>0</v>
      </c>
      <c r="F381" s="45">
        <f t="shared" si="36"/>
        <v>0</v>
      </c>
      <c r="G381" s="37">
        <v>0</v>
      </c>
      <c r="H381" s="46">
        <f t="shared" si="37"/>
        <v>0</v>
      </c>
      <c r="I381" s="56">
        <f t="shared" si="38"/>
        <v>0</v>
      </c>
    </row>
    <row r="382" spans="1:9" ht="14.1" customHeight="1" x14ac:dyDescent="0.2">
      <c r="A382" s="47"/>
      <c r="C382" s="36"/>
      <c r="D382" s="15">
        <v>0</v>
      </c>
      <c r="E382" s="37">
        <v>0</v>
      </c>
      <c r="F382" s="45">
        <f t="shared" si="36"/>
        <v>0</v>
      </c>
      <c r="G382" s="37">
        <v>0</v>
      </c>
      <c r="H382" s="46">
        <f t="shared" si="37"/>
        <v>0</v>
      </c>
      <c r="I382" s="56">
        <f t="shared" si="38"/>
        <v>0</v>
      </c>
    </row>
    <row r="383" spans="1:9" ht="14.1" customHeight="1" x14ac:dyDescent="0.2">
      <c r="A383" s="47"/>
      <c r="C383" s="36"/>
      <c r="D383" s="15">
        <v>0</v>
      </c>
      <c r="E383" s="37">
        <v>0</v>
      </c>
      <c r="F383" s="45">
        <f t="shared" si="36"/>
        <v>0</v>
      </c>
      <c r="G383" s="37">
        <v>0</v>
      </c>
      <c r="H383" s="46">
        <f t="shared" si="37"/>
        <v>0</v>
      </c>
      <c r="I383" s="56">
        <f t="shared" si="38"/>
        <v>0</v>
      </c>
    </row>
    <row r="384" spans="1:9" ht="14.1" customHeight="1" x14ac:dyDescent="0.2">
      <c r="A384" s="47"/>
      <c r="C384" s="36"/>
      <c r="D384" s="15">
        <v>0</v>
      </c>
      <c r="E384" s="37">
        <v>0</v>
      </c>
      <c r="F384" s="45">
        <f t="shared" si="36"/>
        <v>0</v>
      </c>
      <c r="G384" s="37">
        <v>0</v>
      </c>
      <c r="H384" s="46">
        <f t="shared" si="37"/>
        <v>0</v>
      </c>
      <c r="I384" s="56">
        <f t="shared" si="38"/>
        <v>0</v>
      </c>
    </row>
    <row r="385" spans="1:9" ht="14.1" customHeight="1" x14ac:dyDescent="0.2">
      <c r="A385" s="47"/>
      <c r="C385" s="36"/>
      <c r="D385" s="15">
        <v>0</v>
      </c>
      <c r="E385" s="37">
        <v>0</v>
      </c>
      <c r="F385" s="45">
        <f t="shared" si="36"/>
        <v>0</v>
      </c>
      <c r="G385" s="37">
        <v>0</v>
      </c>
      <c r="H385" s="46">
        <f t="shared" si="37"/>
        <v>0</v>
      </c>
      <c r="I385" s="56">
        <f t="shared" si="38"/>
        <v>0</v>
      </c>
    </row>
    <row r="386" spans="1:9" ht="14.1" customHeight="1" x14ac:dyDescent="0.2">
      <c r="A386" s="47"/>
      <c r="C386" s="36"/>
      <c r="D386" s="15">
        <v>0</v>
      </c>
      <c r="E386" s="37">
        <v>0</v>
      </c>
      <c r="F386" s="45">
        <f t="shared" si="36"/>
        <v>0</v>
      </c>
      <c r="G386" s="37">
        <v>0</v>
      </c>
      <c r="H386" s="46">
        <f t="shared" si="37"/>
        <v>0</v>
      </c>
      <c r="I386" s="56">
        <f t="shared" si="38"/>
        <v>0</v>
      </c>
    </row>
    <row r="387" spans="1:9" ht="14.1" customHeight="1" x14ac:dyDescent="0.2">
      <c r="A387" s="47"/>
      <c r="C387" s="36"/>
      <c r="D387" s="15">
        <v>0</v>
      </c>
      <c r="E387" s="37">
        <v>0</v>
      </c>
      <c r="F387" s="45">
        <f t="shared" si="36"/>
        <v>0</v>
      </c>
      <c r="G387" s="37">
        <v>0</v>
      </c>
      <c r="H387" s="46">
        <f t="shared" si="37"/>
        <v>0</v>
      </c>
      <c r="I387" s="56">
        <f t="shared" si="38"/>
        <v>0</v>
      </c>
    </row>
    <row r="388" spans="1:9" ht="14.1" customHeight="1" x14ac:dyDescent="0.2">
      <c r="A388" s="47"/>
      <c r="C388" s="36"/>
      <c r="D388" s="15">
        <v>0</v>
      </c>
      <c r="E388" s="37">
        <v>0</v>
      </c>
      <c r="F388" s="45">
        <f t="shared" si="36"/>
        <v>0</v>
      </c>
      <c r="G388" s="37">
        <v>0</v>
      </c>
      <c r="H388" s="46">
        <f t="shared" si="37"/>
        <v>0</v>
      </c>
      <c r="I388" s="56">
        <f t="shared" si="38"/>
        <v>0</v>
      </c>
    </row>
    <row r="389" spans="1:9" ht="14.1" customHeight="1" thickBot="1" x14ac:dyDescent="0.25">
      <c r="A389" s="47"/>
      <c r="C389" s="36"/>
      <c r="D389" s="15">
        <v>0</v>
      </c>
      <c r="E389" s="37">
        <v>0</v>
      </c>
      <c r="F389" s="45">
        <f t="shared" si="36"/>
        <v>0</v>
      </c>
      <c r="G389" s="37">
        <v>0</v>
      </c>
      <c r="H389" s="46">
        <f t="shared" si="37"/>
        <v>0</v>
      </c>
      <c r="I389" s="56">
        <f t="shared" si="38"/>
        <v>0</v>
      </c>
    </row>
    <row r="390" spans="1:9" ht="14.1" customHeight="1" thickBot="1" x14ac:dyDescent="0.25">
      <c r="A390" s="30"/>
      <c r="B390" s="31"/>
      <c r="C390" s="31"/>
      <c r="D390" s="65">
        <f>SUM(D354:D389)</f>
        <v>2324.35</v>
      </c>
      <c r="E390" s="38"/>
      <c r="F390" s="53">
        <f>SUM(F355:F389)</f>
        <v>113.4525</v>
      </c>
      <c r="G390" s="38"/>
      <c r="H390" s="53">
        <f>SUM(H355:H389)</f>
        <v>315.63350000000003</v>
      </c>
      <c r="I390" s="57">
        <f>SUM(I355:I389)</f>
        <v>2526.5309999999999</v>
      </c>
    </row>
    <row r="391" spans="1:9" ht="14.1" customHeight="1" x14ac:dyDescent="0.2">
      <c r="A391" s="58" t="s">
        <v>62</v>
      </c>
      <c r="B391" s="28"/>
      <c r="C391" s="41"/>
      <c r="D391" s="41"/>
      <c r="E391" s="41"/>
      <c r="F391" s="41"/>
      <c r="G391" s="41"/>
      <c r="H391" s="41"/>
      <c r="I391" s="29"/>
    </row>
    <row r="392" spans="1:9" ht="14.1" customHeight="1" x14ac:dyDescent="0.2">
      <c r="A392" s="52" t="s">
        <v>38</v>
      </c>
      <c r="B392" s="33" t="s">
        <v>7</v>
      </c>
      <c r="C392" s="34" t="s">
        <v>3</v>
      </c>
      <c r="D392" s="35" t="s">
        <v>4</v>
      </c>
      <c r="E392" s="35" t="s">
        <v>5</v>
      </c>
      <c r="F392" s="35" t="s">
        <v>16</v>
      </c>
      <c r="G392" s="35" t="s">
        <v>1</v>
      </c>
      <c r="H392" s="34" t="s">
        <v>18</v>
      </c>
      <c r="I392" s="55" t="s">
        <v>9</v>
      </c>
    </row>
    <row r="393" spans="1:9" ht="14.1" customHeight="1" x14ac:dyDescent="0.2">
      <c r="A393" s="47" t="s">
        <v>6</v>
      </c>
      <c r="B393" s="9" t="s">
        <v>8</v>
      </c>
      <c r="C393" s="36" t="s">
        <v>2</v>
      </c>
      <c r="D393" s="15">
        <v>725.54</v>
      </c>
      <c r="E393" s="37">
        <v>0</v>
      </c>
      <c r="F393" s="45">
        <f>(E393*0.01)*D393</f>
        <v>0</v>
      </c>
      <c r="G393" s="37">
        <v>10</v>
      </c>
      <c r="H393" s="46">
        <f>(G393*0.01)*D393</f>
        <v>72.554000000000002</v>
      </c>
      <c r="I393" s="56">
        <f>D393-F393+H393</f>
        <v>798.09399999999994</v>
      </c>
    </row>
    <row r="394" spans="1:9" ht="14.1" customHeight="1" x14ac:dyDescent="0.2">
      <c r="A394" s="47"/>
      <c r="C394" s="36"/>
      <c r="D394" s="15">
        <v>425</v>
      </c>
      <c r="E394" s="37">
        <v>15</v>
      </c>
      <c r="F394" s="45">
        <f t="shared" ref="F394:F427" si="39">(E394*0.01)*D394</f>
        <v>63.75</v>
      </c>
      <c r="G394" s="37">
        <v>21</v>
      </c>
      <c r="H394" s="46">
        <f t="shared" ref="H394:H427" si="40">(G394*0.01)*D394</f>
        <v>89.25</v>
      </c>
      <c r="I394" s="56">
        <f>D394-F394+H394</f>
        <v>450.5</v>
      </c>
    </row>
    <row r="395" spans="1:9" ht="14.1" customHeight="1" x14ac:dyDescent="0.2">
      <c r="A395" s="47"/>
      <c r="C395" s="36"/>
      <c r="D395" s="15">
        <v>0</v>
      </c>
      <c r="E395" s="37">
        <v>0</v>
      </c>
      <c r="F395" s="45">
        <f t="shared" si="39"/>
        <v>0</v>
      </c>
      <c r="G395" s="37">
        <v>0</v>
      </c>
      <c r="H395" s="46">
        <f t="shared" si="40"/>
        <v>0</v>
      </c>
      <c r="I395" s="56">
        <f t="shared" ref="I395:I427" si="41">D395-F395+H395</f>
        <v>0</v>
      </c>
    </row>
    <row r="396" spans="1:9" ht="14.1" customHeight="1" x14ac:dyDescent="0.2">
      <c r="A396" s="47"/>
      <c r="C396" s="36"/>
      <c r="D396" s="15">
        <v>0</v>
      </c>
      <c r="E396" s="37">
        <v>0</v>
      </c>
      <c r="F396" s="45">
        <f t="shared" si="39"/>
        <v>0</v>
      </c>
      <c r="G396" s="37">
        <v>0</v>
      </c>
      <c r="H396" s="46">
        <f t="shared" si="40"/>
        <v>0</v>
      </c>
      <c r="I396" s="56">
        <f t="shared" si="41"/>
        <v>0</v>
      </c>
    </row>
    <row r="397" spans="1:9" ht="14.1" customHeight="1" x14ac:dyDescent="0.2">
      <c r="A397" s="47"/>
      <c r="C397" s="36"/>
      <c r="D397" s="15">
        <v>0</v>
      </c>
      <c r="E397" s="37">
        <v>0</v>
      </c>
      <c r="F397" s="45">
        <f t="shared" si="39"/>
        <v>0</v>
      </c>
      <c r="G397" s="37">
        <v>0</v>
      </c>
      <c r="H397" s="46">
        <f t="shared" si="40"/>
        <v>0</v>
      </c>
      <c r="I397" s="56">
        <f t="shared" si="41"/>
        <v>0</v>
      </c>
    </row>
    <row r="398" spans="1:9" ht="14.1" customHeight="1" x14ac:dyDescent="0.2">
      <c r="A398" s="47"/>
      <c r="C398" s="36"/>
      <c r="D398" s="15">
        <v>0</v>
      </c>
      <c r="E398" s="37">
        <v>0</v>
      </c>
      <c r="F398" s="45">
        <f t="shared" si="39"/>
        <v>0</v>
      </c>
      <c r="G398" s="37">
        <v>0</v>
      </c>
      <c r="H398" s="46">
        <f t="shared" si="40"/>
        <v>0</v>
      </c>
      <c r="I398" s="56">
        <f t="shared" si="41"/>
        <v>0</v>
      </c>
    </row>
    <row r="399" spans="1:9" ht="14.1" customHeight="1" x14ac:dyDescent="0.2">
      <c r="A399" s="47"/>
      <c r="C399" s="36"/>
      <c r="D399" s="15">
        <v>0</v>
      </c>
      <c r="E399" s="37">
        <v>0</v>
      </c>
      <c r="F399" s="45">
        <f t="shared" si="39"/>
        <v>0</v>
      </c>
      <c r="G399" s="37">
        <v>0</v>
      </c>
      <c r="H399" s="46">
        <f t="shared" si="40"/>
        <v>0</v>
      </c>
      <c r="I399" s="56">
        <f t="shared" si="41"/>
        <v>0</v>
      </c>
    </row>
    <row r="400" spans="1:9" ht="14.1" customHeight="1" x14ac:dyDescent="0.2">
      <c r="A400" s="47"/>
      <c r="C400" s="36"/>
      <c r="D400" s="15">
        <v>0</v>
      </c>
      <c r="E400" s="37">
        <v>0</v>
      </c>
      <c r="F400" s="45">
        <f t="shared" si="39"/>
        <v>0</v>
      </c>
      <c r="G400" s="37">
        <v>0</v>
      </c>
      <c r="H400" s="46">
        <f t="shared" si="40"/>
        <v>0</v>
      </c>
      <c r="I400" s="56">
        <f t="shared" si="41"/>
        <v>0</v>
      </c>
    </row>
    <row r="401" spans="1:9" ht="14.1" customHeight="1" x14ac:dyDescent="0.2">
      <c r="A401" s="47"/>
      <c r="C401" s="36"/>
      <c r="D401" s="15">
        <v>0</v>
      </c>
      <c r="E401" s="37">
        <v>0</v>
      </c>
      <c r="F401" s="45">
        <f t="shared" si="39"/>
        <v>0</v>
      </c>
      <c r="G401" s="37">
        <v>0</v>
      </c>
      <c r="H401" s="46">
        <f t="shared" si="40"/>
        <v>0</v>
      </c>
      <c r="I401" s="56">
        <f t="shared" si="41"/>
        <v>0</v>
      </c>
    </row>
    <row r="402" spans="1:9" ht="14.1" customHeight="1" x14ac:dyDescent="0.2">
      <c r="A402" s="47"/>
      <c r="C402" s="36"/>
      <c r="D402" s="15">
        <v>0</v>
      </c>
      <c r="E402" s="37">
        <v>0</v>
      </c>
      <c r="F402" s="45">
        <f t="shared" si="39"/>
        <v>0</v>
      </c>
      <c r="G402" s="37">
        <v>0</v>
      </c>
      <c r="H402" s="46">
        <f t="shared" si="40"/>
        <v>0</v>
      </c>
      <c r="I402" s="56">
        <f t="shared" si="41"/>
        <v>0</v>
      </c>
    </row>
    <row r="403" spans="1:9" ht="14.1" customHeight="1" x14ac:dyDescent="0.2">
      <c r="A403" s="47"/>
      <c r="C403" s="36"/>
      <c r="D403" s="15">
        <v>0</v>
      </c>
      <c r="E403" s="37">
        <v>0</v>
      </c>
      <c r="F403" s="45">
        <f t="shared" si="39"/>
        <v>0</v>
      </c>
      <c r="G403" s="37">
        <v>0</v>
      </c>
      <c r="H403" s="46">
        <f t="shared" si="40"/>
        <v>0</v>
      </c>
      <c r="I403" s="56">
        <f t="shared" si="41"/>
        <v>0</v>
      </c>
    </row>
    <row r="404" spans="1:9" ht="14.1" customHeight="1" x14ac:dyDescent="0.2">
      <c r="A404" s="47"/>
      <c r="C404" s="36"/>
      <c r="D404" s="15">
        <v>0</v>
      </c>
      <c r="E404" s="37">
        <v>0</v>
      </c>
      <c r="F404" s="45">
        <f t="shared" si="39"/>
        <v>0</v>
      </c>
      <c r="G404" s="37">
        <v>0</v>
      </c>
      <c r="H404" s="46">
        <f t="shared" si="40"/>
        <v>0</v>
      </c>
      <c r="I404" s="56">
        <f t="shared" si="41"/>
        <v>0</v>
      </c>
    </row>
    <row r="405" spans="1:9" ht="14.1" customHeight="1" x14ac:dyDescent="0.2">
      <c r="A405" s="47"/>
      <c r="C405" s="36"/>
      <c r="D405" s="15">
        <v>0</v>
      </c>
      <c r="E405" s="37">
        <v>0</v>
      </c>
      <c r="F405" s="45">
        <f t="shared" si="39"/>
        <v>0</v>
      </c>
      <c r="G405" s="37">
        <v>0</v>
      </c>
      <c r="H405" s="46">
        <f t="shared" si="40"/>
        <v>0</v>
      </c>
      <c r="I405" s="56">
        <f t="shared" si="41"/>
        <v>0</v>
      </c>
    </row>
    <row r="406" spans="1:9" ht="14.1" customHeight="1" x14ac:dyDescent="0.2">
      <c r="A406" s="47"/>
      <c r="C406" s="36"/>
      <c r="D406" s="15">
        <v>0</v>
      </c>
      <c r="E406" s="37">
        <v>0</v>
      </c>
      <c r="F406" s="45">
        <f t="shared" si="39"/>
        <v>0</v>
      </c>
      <c r="G406" s="37">
        <v>0</v>
      </c>
      <c r="H406" s="46">
        <f t="shared" si="40"/>
        <v>0</v>
      </c>
      <c r="I406" s="56">
        <f t="shared" si="41"/>
        <v>0</v>
      </c>
    </row>
    <row r="407" spans="1:9" ht="14.1" customHeight="1" x14ac:dyDescent="0.2">
      <c r="A407" s="47"/>
      <c r="C407" s="36"/>
      <c r="D407" s="15">
        <v>0</v>
      </c>
      <c r="E407" s="37">
        <v>0</v>
      </c>
      <c r="F407" s="45">
        <f t="shared" si="39"/>
        <v>0</v>
      </c>
      <c r="G407" s="37">
        <v>0</v>
      </c>
      <c r="H407" s="46">
        <f t="shared" si="40"/>
        <v>0</v>
      </c>
      <c r="I407" s="56">
        <f t="shared" si="41"/>
        <v>0</v>
      </c>
    </row>
    <row r="408" spans="1:9" ht="14.1" customHeight="1" x14ac:dyDescent="0.2">
      <c r="A408" s="47"/>
      <c r="C408" s="36"/>
      <c r="D408" s="15">
        <v>0</v>
      </c>
      <c r="E408" s="37">
        <v>0</v>
      </c>
      <c r="F408" s="45">
        <f t="shared" si="39"/>
        <v>0</v>
      </c>
      <c r="G408" s="37">
        <v>0</v>
      </c>
      <c r="H408" s="46">
        <f t="shared" si="40"/>
        <v>0</v>
      </c>
      <c r="I408" s="56">
        <f t="shared" si="41"/>
        <v>0</v>
      </c>
    </row>
    <row r="409" spans="1:9" ht="14.1" customHeight="1" x14ac:dyDescent="0.2">
      <c r="A409" s="47"/>
      <c r="C409" s="36"/>
      <c r="D409" s="15">
        <v>0</v>
      </c>
      <c r="E409" s="37">
        <v>0</v>
      </c>
      <c r="F409" s="45">
        <f t="shared" si="39"/>
        <v>0</v>
      </c>
      <c r="G409" s="37">
        <v>0</v>
      </c>
      <c r="H409" s="46">
        <f t="shared" si="40"/>
        <v>0</v>
      </c>
      <c r="I409" s="56">
        <f t="shared" si="41"/>
        <v>0</v>
      </c>
    </row>
    <row r="410" spans="1:9" ht="14.1" customHeight="1" x14ac:dyDescent="0.2">
      <c r="A410" s="47"/>
      <c r="C410" s="36"/>
      <c r="D410" s="15">
        <v>0</v>
      </c>
      <c r="E410" s="37">
        <v>0</v>
      </c>
      <c r="F410" s="45">
        <f t="shared" si="39"/>
        <v>0</v>
      </c>
      <c r="G410" s="37">
        <v>0</v>
      </c>
      <c r="H410" s="46">
        <f t="shared" si="40"/>
        <v>0</v>
      </c>
      <c r="I410" s="56">
        <f t="shared" si="41"/>
        <v>0</v>
      </c>
    </row>
    <row r="411" spans="1:9" ht="14.1" customHeight="1" x14ac:dyDescent="0.2">
      <c r="A411" s="47"/>
      <c r="C411" s="36"/>
      <c r="D411" s="15">
        <v>0</v>
      </c>
      <c r="E411" s="37">
        <v>0</v>
      </c>
      <c r="F411" s="45">
        <f t="shared" si="39"/>
        <v>0</v>
      </c>
      <c r="G411" s="37">
        <v>0</v>
      </c>
      <c r="H411" s="46">
        <f t="shared" si="40"/>
        <v>0</v>
      </c>
      <c r="I411" s="56">
        <f t="shared" si="41"/>
        <v>0</v>
      </c>
    </row>
    <row r="412" spans="1:9" ht="14.1" customHeight="1" x14ac:dyDescent="0.2">
      <c r="A412" s="47"/>
      <c r="C412" s="36"/>
      <c r="D412" s="15">
        <v>0</v>
      </c>
      <c r="E412" s="37">
        <v>0</v>
      </c>
      <c r="F412" s="45">
        <f t="shared" si="39"/>
        <v>0</v>
      </c>
      <c r="G412" s="37">
        <v>0</v>
      </c>
      <c r="H412" s="46">
        <f t="shared" si="40"/>
        <v>0</v>
      </c>
      <c r="I412" s="56">
        <f t="shared" si="41"/>
        <v>0</v>
      </c>
    </row>
    <row r="413" spans="1:9" ht="14.1" customHeight="1" x14ac:dyDescent="0.2">
      <c r="A413" s="47"/>
      <c r="C413" s="36"/>
      <c r="D413" s="15">
        <v>0</v>
      </c>
      <c r="E413" s="37">
        <v>0</v>
      </c>
      <c r="F413" s="45">
        <f t="shared" si="39"/>
        <v>0</v>
      </c>
      <c r="G413" s="37">
        <v>0</v>
      </c>
      <c r="H413" s="46">
        <f t="shared" si="40"/>
        <v>0</v>
      </c>
      <c r="I413" s="56">
        <f t="shared" si="41"/>
        <v>0</v>
      </c>
    </row>
    <row r="414" spans="1:9" ht="14.1" customHeight="1" x14ac:dyDescent="0.2">
      <c r="A414" s="47"/>
      <c r="C414" s="36"/>
      <c r="D414" s="15">
        <v>0</v>
      </c>
      <c r="E414" s="37">
        <v>0</v>
      </c>
      <c r="F414" s="45">
        <f t="shared" si="39"/>
        <v>0</v>
      </c>
      <c r="G414" s="37">
        <v>0</v>
      </c>
      <c r="H414" s="46">
        <f t="shared" si="40"/>
        <v>0</v>
      </c>
      <c r="I414" s="56">
        <f t="shared" si="41"/>
        <v>0</v>
      </c>
    </row>
    <row r="415" spans="1:9" ht="14.1" customHeight="1" x14ac:dyDescent="0.2">
      <c r="A415" s="47"/>
      <c r="C415" s="36"/>
      <c r="D415" s="15">
        <v>0</v>
      </c>
      <c r="E415" s="37">
        <v>0</v>
      </c>
      <c r="F415" s="45">
        <f t="shared" si="39"/>
        <v>0</v>
      </c>
      <c r="G415" s="37">
        <v>0</v>
      </c>
      <c r="H415" s="46">
        <f t="shared" si="40"/>
        <v>0</v>
      </c>
      <c r="I415" s="56">
        <f t="shared" si="41"/>
        <v>0</v>
      </c>
    </row>
    <row r="416" spans="1:9" ht="14.1" customHeight="1" x14ac:dyDescent="0.2">
      <c r="A416" s="47"/>
      <c r="C416" s="36"/>
      <c r="D416" s="15">
        <v>0</v>
      </c>
      <c r="E416" s="37">
        <v>0</v>
      </c>
      <c r="F416" s="45">
        <f t="shared" si="39"/>
        <v>0</v>
      </c>
      <c r="G416" s="37">
        <v>0</v>
      </c>
      <c r="H416" s="46">
        <f t="shared" si="40"/>
        <v>0</v>
      </c>
      <c r="I416" s="56">
        <f t="shared" si="41"/>
        <v>0</v>
      </c>
    </row>
    <row r="417" spans="1:9" ht="14.1" customHeight="1" x14ac:dyDescent="0.2">
      <c r="A417" s="47"/>
      <c r="C417" s="36"/>
      <c r="D417" s="15">
        <v>0</v>
      </c>
      <c r="E417" s="37">
        <v>0</v>
      </c>
      <c r="F417" s="45">
        <f t="shared" si="39"/>
        <v>0</v>
      </c>
      <c r="G417" s="37">
        <v>0</v>
      </c>
      <c r="H417" s="46">
        <f t="shared" si="40"/>
        <v>0</v>
      </c>
      <c r="I417" s="56">
        <f t="shared" si="41"/>
        <v>0</v>
      </c>
    </row>
    <row r="418" spans="1:9" ht="14.1" customHeight="1" x14ac:dyDescent="0.2">
      <c r="A418" s="47"/>
      <c r="C418" s="36"/>
      <c r="D418" s="15">
        <v>0</v>
      </c>
      <c r="E418" s="37">
        <v>0</v>
      </c>
      <c r="F418" s="45">
        <f t="shared" si="39"/>
        <v>0</v>
      </c>
      <c r="G418" s="37">
        <v>0</v>
      </c>
      <c r="H418" s="46">
        <f t="shared" si="40"/>
        <v>0</v>
      </c>
      <c r="I418" s="56">
        <f t="shared" si="41"/>
        <v>0</v>
      </c>
    </row>
    <row r="419" spans="1:9" ht="14.1" customHeight="1" x14ac:dyDescent="0.2">
      <c r="A419" s="47"/>
      <c r="C419" s="36"/>
      <c r="D419" s="15">
        <v>0</v>
      </c>
      <c r="E419" s="37">
        <v>0</v>
      </c>
      <c r="F419" s="45">
        <f t="shared" si="39"/>
        <v>0</v>
      </c>
      <c r="G419" s="37">
        <v>0</v>
      </c>
      <c r="H419" s="46">
        <f t="shared" si="40"/>
        <v>0</v>
      </c>
      <c r="I419" s="56">
        <f t="shared" si="41"/>
        <v>0</v>
      </c>
    </row>
    <row r="420" spans="1:9" ht="14.1" customHeight="1" x14ac:dyDescent="0.2">
      <c r="A420" s="47"/>
      <c r="C420" s="36"/>
      <c r="D420" s="15">
        <v>0</v>
      </c>
      <c r="E420" s="37">
        <v>0</v>
      </c>
      <c r="F420" s="45">
        <f t="shared" si="39"/>
        <v>0</v>
      </c>
      <c r="G420" s="37">
        <v>0</v>
      </c>
      <c r="H420" s="46">
        <f t="shared" si="40"/>
        <v>0</v>
      </c>
      <c r="I420" s="56">
        <f t="shared" si="41"/>
        <v>0</v>
      </c>
    </row>
    <row r="421" spans="1:9" ht="14.1" customHeight="1" x14ac:dyDescent="0.2">
      <c r="A421" s="47"/>
      <c r="C421" s="36"/>
      <c r="D421" s="15">
        <v>0</v>
      </c>
      <c r="E421" s="37">
        <v>0</v>
      </c>
      <c r="F421" s="45">
        <f t="shared" si="39"/>
        <v>0</v>
      </c>
      <c r="G421" s="37">
        <v>0</v>
      </c>
      <c r="H421" s="46">
        <f t="shared" si="40"/>
        <v>0</v>
      </c>
      <c r="I421" s="56">
        <f t="shared" si="41"/>
        <v>0</v>
      </c>
    </row>
    <row r="422" spans="1:9" ht="14.1" customHeight="1" x14ac:dyDescent="0.2">
      <c r="A422" s="47"/>
      <c r="C422" s="36"/>
      <c r="D422" s="15">
        <v>0</v>
      </c>
      <c r="E422" s="37">
        <v>0</v>
      </c>
      <c r="F422" s="45">
        <f t="shared" si="39"/>
        <v>0</v>
      </c>
      <c r="G422" s="37">
        <v>0</v>
      </c>
      <c r="H422" s="46">
        <f t="shared" si="40"/>
        <v>0</v>
      </c>
      <c r="I422" s="56">
        <f t="shared" si="41"/>
        <v>0</v>
      </c>
    </row>
    <row r="423" spans="1:9" ht="14.1" customHeight="1" x14ac:dyDescent="0.2">
      <c r="A423" s="47"/>
      <c r="C423" s="36"/>
      <c r="D423" s="15">
        <v>0</v>
      </c>
      <c r="E423" s="37">
        <v>0</v>
      </c>
      <c r="F423" s="45">
        <f t="shared" si="39"/>
        <v>0</v>
      </c>
      <c r="G423" s="37">
        <v>0</v>
      </c>
      <c r="H423" s="46">
        <f t="shared" si="40"/>
        <v>0</v>
      </c>
      <c r="I423" s="56">
        <f t="shared" si="41"/>
        <v>0</v>
      </c>
    </row>
    <row r="424" spans="1:9" ht="14.1" customHeight="1" x14ac:dyDescent="0.2">
      <c r="A424" s="47"/>
      <c r="C424" s="36"/>
      <c r="D424" s="15">
        <v>0</v>
      </c>
      <c r="E424" s="37">
        <v>0</v>
      </c>
      <c r="F424" s="45">
        <f t="shared" si="39"/>
        <v>0</v>
      </c>
      <c r="G424" s="37">
        <v>0</v>
      </c>
      <c r="H424" s="46">
        <f t="shared" si="40"/>
        <v>0</v>
      </c>
      <c r="I424" s="56">
        <f t="shared" si="41"/>
        <v>0</v>
      </c>
    </row>
    <row r="425" spans="1:9" ht="14.1" customHeight="1" x14ac:dyDescent="0.2">
      <c r="A425" s="47"/>
      <c r="C425" s="36"/>
      <c r="D425" s="15">
        <v>0</v>
      </c>
      <c r="E425" s="37">
        <v>0</v>
      </c>
      <c r="F425" s="45">
        <f t="shared" si="39"/>
        <v>0</v>
      </c>
      <c r="G425" s="37">
        <v>0</v>
      </c>
      <c r="H425" s="46">
        <f t="shared" si="40"/>
        <v>0</v>
      </c>
      <c r="I425" s="56">
        <f t="shared" si="41"/>
        <v>0</v>
      </c>
    </row>
    <row r="426" spans="1:9" ht="14.1" customHeight="1" x14ac:dyDescent="0.2">
      <c r="A426" s="47"/>
      <c r="C426" s="36"/>
      <c r="D426" s="15">
        <v>0</v>
      </c>
      <c r="E426" s="37">
        <v>0</v>
      </c>
      <c r="F426" s="45">
        <f t="shared" si="39"/>
        <v>0</v>
      </c>
      <c r="G426" s="37">
        <v>0</v>
      </c>
      <c r="H426" s="46">
        <f t="shared" si="40"/>
        <v>0</v>
      </c>
      <c r="I426" s="56">
        <f t="shared" si="41"/>
        <v>0</v>
      </c>
    </row>
    <row r="427" spans="1:9" ht="14.1" customHeight="1" thickBot="1" x14ac:dyDescent="0.25">
      <c r="A427" s="47"/>
      <c r="C427" s="36"/>
      <c r="D427" s="15">
        <v>0</v>
      </c>
      <c r="E427" s="37">
        <v>0</v>
      </c>
      <c r="F427" s="45">
        <f t="shared" si="39"/>
        <v>0</v>
      </c>
      <c r="G427" s="37">
        <v>0</v>
      </c>
      <c r="H427" s="46">
        <f t="shared" si="40"/>
        <v>0</v>
      </c>
      <c r="I427" s="56">
        <f t="shared" si="41"/>
        <v>0</v>
      </c>
    </row>
    <row r="428" spans="1:9" ht="14.1" customHeight="1" thickBot="1" x14ac:dyDescent="0.25">
      <c r="A428" s="30"/>
      <c r="B428" s="31"/>
      <c r="C428" s="31"/>
      <c r="D428" s="65">
        <f>SUM(D392:D427)</f>
        <v>1150.54</v>
      </c>
      <c r="E428" s="38"/>
      <c r="F428" s="53">
        <f>SUM(F393:F427)</f>
        <v>63.75</v>
      </c>
      <c r="G428" s="38"/>
      <c r="H428" s="53">
        <f>SUM(H393:H427)</f>
        <v>161.804</v>
      </c>
      <c r="I428" s="57">
        <f>SUM(I393:I427)</f>
        <v>1248.5940000000001</v>
      </c>
    </row>
    <row r="429" spans="1:9" ht="14.1" customHeight="1" x14ac:dyDescent="0.2">
      <c r="A429" s="58" t="s">
        <v>63</v>
      </c>
      <c r="B429" s="28"/>
      <c r="C429" s="41"/>
      <c r="D429" s="41"/>
      <c r="E429" s="41"/>
      <c r="F429" s="41"/>
      <c r="G429" s="41"/>
      <c r="H429" s="41"/>
      <c r="I429" s="29"/>
    </row>
    <row r="430" spans="1:9" ht="14.1" customHeight="1" x14ac:dyDescent="0.2">
      <c r="A430" s="52" t="s">
        <v>38</v>
      </c>
      <c r="B430" s="33" t="s">
        <v>7</v>
      </c>
      <c r="C430" s="34" t="s">
        <v>3</v>
      </c>
      <c r="D430" s="35" t="s">
        <v>4</v>
      </c>
      <c r="E430" s="35" t="s">
        <v>5</v>
      </c>
      <c r="F430" s="35" t="s">
        <v>16</v>
      </c>
      <c r="G430" s="35" t="s">
        <v>1</v>
      </c>
      <c r="H430" s="34" t="s">
        <v>18</v>
      </c>
      <c r="I430" s="55" t="s">
        <v>9</v>
      </c>
    </row>
    <row r="431" spans="1:9" ht="14.1" customHeight="1" x14ac:dyDescent="0.2">
      <c r="A431" s="47" t="s">
        <v>6</v>
      </c>
      <c r="B431" s="9" t="s">
        <v>8</v>
      </c>
      <c r="C431" s="36" t="s">
        <v>2</v>
      </c>
      <c r="D431" s="15">
        <v>456.25</v>
      </c>
      <c r="E431" s="37">
        <v>0</v>
      </c>
      <c r="F431" s="45">
        <f>(E431*0.01)*D431</f>
        <v>0</v>
      </c>
      <c r="G431" s="37">
        <v>10</v>
      </c>
      <c r="H431" s="46">
        <f>(G431*0.01)*D431</f>
        <v>45.625</v>
      </c>
      <c r="I431" s="56">
        <f>D431-F431+H431</f>
        <v>501.875</v>
      </c>
    </row>
    <row r="432" spans="1:9" ht="14.1" customHeight="1" x14ac:dyDescent="0.2">
      <c r="A432" s="47"/>
      <c r="C432" s="36"/>
      <c r="D432" s="15">
        <v>7263.12</v>
      </c>
      <c r="E432" s="37">
        <v>15</v>
      </c>
      <c r="F432" s="45">
        <f t="shared" ref="F432:F465" si="42">(E432*0.01)*D432</f>
        <v>1089.4679999999998</v>
      </c>
      <c r="G432" s="37">
        <v>21</v>
      </c>
      <c r="H432" s="46">
        <f t="shared" ref="H432:H465" si="43">(G432*0.01)*D432</f>
        <v>1525.2551999999998</v>
      </c>
      <c r="I432" s="56">
        <f t="shared" ref="I432:I465" si="44">D432-F432+H432</f>
        <v>7698.9071999999996</v>
      </c>
    </row>
    <row r="433" spans="1:9" ht="14.1" customHeight="1" x14ac:dyDescent="0.2">
      <c r="A433" s="47"/>
      <c r="C433" s="36"/>
      <c r="D433" s="15">
        <v>0</v>
      </c>
      <c r="E433" s="37">
        <v>0</v>
      </c>
      <c r="F433" s="45">
        <f t="shared" si="42"/>
        <v>0</v>
      </c>
      <c r="G433" s="37">
        <v>0</v>
      </c>
      <c r="H433" s="46">
        <f t="shared" si="43"/>
        <v>0</v>
      </c>
      <c r="I433" s="56">
        <f t="shared" si="44"/>
        <v>0</v>
      </c>
    </row>
    <row r="434" spans="1:9" ht="14.1" customHeight="1" x14ac:dyDescent="0.2">
      <c r="A434" s="47"/>
      <c r="C434" s="36"/>
      <c r="D434" s="15">
        <v>0</v>
      </c>
      <c r="E434" s="37">
        <v>0</v>
      </c>
      <c r="F434" s="45">
        <f t="shared" si="42"/>
        <v>0</v>
      </c>
      <c r="G434" s="37">
        <v>0</v>
      </c>
      <c r="H434" s="46">
        <f t="shared" si="43"/>
        <v>0</v>
      </c>
      <c r="I434" s="56">
        <f t="shared" si="44"/>
        <v>0</v>
      </c>
    </row>
    <row r="435" spans="1:9" ht="14.1" customHeight="1" x14ac:dyDescent="0.2">
      <c r="A435" s="47"/>
      <c r="C435" s="36"/>
      <c r="D435" s="15">
        <v>0</v>
      </c>
      <c r="E435" s="37">
        <v>0</v>
      </c>
      <c r="F435" s="45">
        <f t="shared" si="42"/>
        <v>0</v>
      </c>
      <c r="G435" s="37">
        <v>0</v>
      </c>
      <c r="H435" s="46">
        <f t="shared" si="43"/>
        <v>0</v>
      </c>
      <c r="I435" s="56">
        <f t="shared" si="44"/>
        <v>0</v>
      </c>
    </row>
    <row r="436" spans="1:9" ht="14.1" customHeight="1" x14ac:dyDescent="0.2">
      <c r="A436" s="47"/>
      <c r="C436" s="36"/>
      <c r="D436" s="15">
        <v>0</v>
      </c>
      <c r="E436" s="37">
        <v>0</v>
      </c>
      <c r="F436" s="45">
        <f t="shared" si="42"/>
        <v>0</v>
      </c>
      <c r="G436" s="37">
        <v>0</v>
      </c>
      <c r="H436" s="46">
        <f t="shared" si="43"/>
        <v>0</v>
      </c>
      <c r="I436" s="56">
        <f t="shared" si="44"/>
        <v>0</v>
      </c>
    </row>
    <row r="437" spans="1:9" ht="14.1" customHeight="1" x14ac:dyDescent="0.2">
      <c r="A437" s="47"/>
      <c r="C437" s="36"/>
      <c r="D437" s="15">
        <v>0</v>
      </c>
      <c r="E437" s="37">
        <v>0</v>
      </c>
      <c r="F437" s="45">
        <f t="shared" si="42"/>
        <v>0</v>
      </c>
      <c r="G437" s="37">
        <v>0</v>
      </c>
      <c r="H437" s="46">
        <f t="shared" si="43"/>
        <v>0</v>
      </c>
      <c r="I437" s="56">
        <f t="shared" si="44"/>
        <v>0</v>
      </c>
    </row>
    <row r="438" spans="1:9" ht="14.1" customHeight="1" x14ac:dyDescent="0.2">
      <c r="A438" s="47"/>
      <c r="C438" s="36"/>
      <c r="D438" s="15">
        <v>0</v>
      </c>
      <c r="E438" s="37">
        <v>0</v>
      </c>
      <c r="F438" s="45">
        <f t="shared" si="42"/>
        <v>0</v>
      </c>
      <c r="G438" s="37">
        <v>0</v>
      </c>
      <c r="H438" s="46">
        <f t="shared" si="43"/>
        <v>0</v>
      </c>
      <c r="I438" s="56">
        <f t="shared" si="44"/>
        <v>0</v>
      </c>
    </row>
    <row r="439" spans="1:9" ht="14.1" customHeight="1" x14ac:dyDescent="0.2">
      <c r="A439" s="47"/>
      <c r="C439" s="36"/>
      <c r="D439" s="15">
        <v>0</v>
      </c>
      <c r="E439" s="37">
        <v>0</v>
      </c>
      <c r="F439" s="45">
        <f t="shared" si="42"/>
        <v>0</v>
      </c>
      <c r="G439" s="37">
        <v>0</v>
      </c>
      <c r="H439" s="46">
        <f t="shared" si="43"/>
        <v>0</v>
      </c>
      <c r="I439" s="56">
        <f t="shared" si="44"/>
        <v>0</v>
      </c>
    </row>
    <row r="440" spans="1:9" ht="14.1" customHeight="1" x14ac:dyDescent="0.2">
      <c r="A440" s="47"/>
      <c r="C440" s="36"/>
      <c r="D440" s="15">
        <v>0</v>
      </c>
      <c r="E440" s="37">
        <v>0</v>
      </c>
      <c r="F440" s="45">
        <f t="shared" si="42"/>
        <v>0</v>
      </c>
      <c r="G440" s="37">
        <v>0</v>
      </c>
      <c r="H440" s="46">
        <f t="shared" si="43"/>
        <v>0</v>
      </c>
      <c r="I440" s="56">
        <f t="shared" si="44"/>
        <v>0</v>
      </c>
    </row>
    <row r="441" spans="1:9" ht="14.1" customHeight="1" x14ac:dyDescent="0.2">
      <c r="A441" s="47"/>
      <c r="C441" s="36"/>
      <c r="D441" s="15">
        <v>0</v>
      </c>
      <c r="E441" s="37">
        <v>0</v>
      </c>
      <c r="F441" s="45">
        <f t="shared" si="42"/>
        <v>0</v>
      </c>
      <c r="G441" s="37">
        <v>0</v>
      </c>
      <c r="H441" s="46">
        <f t="shared" si="43"/>
        <v>0</v>
      </c>
      <c r="I441" s="56">
        <f t="shared" si="44"/>
        <v>0</v>
      </c>
    </row>
    <row r="442" spans="1:9" ht="14.1" customHeight="1" x14ac:dyDescent="0.2">
      <c r="A442" s="47"/>
      <c r="C442" s="36"/>
      <c r="D442" s="15">
        <v>0</v>
      </c>
      <c r="E442" s="37">
        <v>0</v>
      </c>
      <c r="F442" s="45">
        <f t="shared" si="42"/>
        <v>0</v>
      </c>
      <c r="G442" s="37">
        <v>0</v>
      </c>
      <c r="H442" s="46">
        <f t="shared" si="43"/>
        <v>0</v>
      </c>
      <c r="I442" s="56">
        <f t="shared" si="44"/>
        <v>0</v>
      </c>
    </row>
    <row r="443" spans="1:9" ht="14.1" customHeight="1" x14ac:dyDescent="0.2">
      <c r="A443" s="47"/>
      <c r="C443" s="36"/>
      <c r="D443" s="15">
        <v>0</v>
      </c>
      <c r="E443" s="37">
        <v>0</v>
      </c>
      <c r="F443" s="45">
        <f t="shared" si="42"/>
        <v>0</v>
      </c>
      <c r="G443" s="37">
        <v>0</v>
      </c>
      <c r="H443" s="46">
        <f t="shared" si="43"/>
        <v>0</v>
      </c>
      <c r="I443" s="56">
        <f t="shared" si="44"/>
        <v>0</v>
      </c>
    </row>
    <row r="444" spans="1:9" ht="14.1" customHeight="1" x14ac:dyDescent="0.2">
      <c r="A444" s="47"/>
      <c r="C444" s="36"/>
      <c r="D444" s="15">
        <v>0</v>
      </c>
      <c r="E444" s="37">
        <v>0</v>
      </c>
      <c r="F444" s="45">
        <f t="shared" si="42"/>
        <v>0</v>
      </c>
      <c r="G444" s="37">
        <v>0</v>
      </c>
      <c r="H444" s="46">
        <f t="shared" si="43"/>
        <v>0</v>
      </c>
      <c r="I444" s="56">
        <f t="shared" si="44"/>
        <v>0</v>
      </c>
    </row>
    <row r="445" spans="1:9" ht="14.1" customHeight="1" x14ac:dyDescent="0.2">
      <c r="A445" s="47"/>
      <c r="C445" s="36"/>
      <c r="D445" s="15">
        <v>0</v>
      </c>
      <c r="E445" s="37">
        <v>0</v>
      </c>
      <c r="F445" s="45">
        <f t="shared" si="42"/>
        <v>0</v>
      </c>
      <c r="G445" s="37">
        <v>0</v>
      </c>
      <c r="H445" s="46">
        <f t="shared" si="43"/>
        <v>0</v>
      </c>
      <c r="I445" s="56">
        <f t="shared" si="44"/>
        <v>0</v>
      </c>
    </row>
    <row r="446" spans="1:9" ht="14.1" customHeight="1" x14ac:dyDescent="0.2">
      <c r="A446" s="47"/>
      <c r="C446" s="36"/>
      <c r="D446" s="15">
        <v>0</v>
      </c>
      <c r="E446" s="37">
        <v>0</v>
      </c>
      <c r="F446" s="45">
        <f t="shared" si="42"/>
        <v>0</v>
      </c>
      <c r="G446" s="37">
        <v>0</v>
      </c>
      <c r="H446" s="46">
        <f t="shared" si="43"/>
        <v>0</v>
      </c>
      <c r="I446" s="56">
        <f t="shared" si="44"/>
        <v>0</v>
      </c>
    </row>
    <row r="447" spans="1:9" ht="14.1" customHeight="1" x14ac:dyDescent="0.2">
      <c r="A447" s="47"/>
      <c r="C447" s="36"/>
      <c r="D447" s="15">
        <v>0</v>
      </c>
      <c r="E447" s="37">
        <v>0</v>
      </c>
      <c r="F447" s="45">
        <f t="shared" si="42"/>
        <v>0</v>
      </c>
      <c r="G447" s="37">
        <v>0</v>
      </c>
      <c r="H447" s="46">
        <f t="shared" si="43"/>
        <v>0</v>
      </c>
      <c r="I447" s="56">
        <f t="shared" si="44"/>
        <v>0</v>
      </c>
    </row>
    <row r="448" spans="1:9" ht="14.1" customHeight="1" x14ac:dyDescent="0.2">
      <c r="A448" s="47"/>
      <c r="C448" s="36"/>
      <c r="D448" s="15">
        <v>0</v>
      </c>
      <c r="E448" s="37">
        <v>0</v>
      </c>
      <c r="F448" s="45">
        <f t="shared" si="42"/>
        <v>0</v>
      </c>
      <c r="G448" s="37">
        <v>0</v>
      </c>
      <c r="H448" s="46">
        <f t="shared" si="43"/>
        <v>0</v>
      </c>
      <c r="I448" s="56">
        <f t="shared" si="44"/>
        <v>0</v>
      </c>
    </row>
    <row r="449" spans="1:9" ht="14.1" customHeight="1" x14ac:dyDescent="0.2">
      <c r="A449" s="47"/>
      <c r="C449" s="36"/>
      <c r="D449" s="15">
        <v>0</v>
      </c>
      <c r="E449" s="37">
        <v>0</v>
      </c>
      <c r="F449" s="45">
        <f t="shared" si="42"/>
        <v>0</v>
      </c>
      <c r="G449" s="37">
        <v>0</v>
      </c>
      <c r="H449" s="46">
        <f t="shared" si="43"/>
        <v>0</v>
      </c>
      <c r="I449" s="56">
        <f t="shared" si="44"/>
        <v>0</v>
      </c>
    </row>
    <row r="450" spans="1:9" ht="14.1" customHeight="1" x14ac:dyDescent="0.2">
      <c r="A450" s="47"/>
      <c r="C450" s="36"/>
      <c r="D450" s="15">
        <v>0</v>
      </c>
      <c r="E450" s="37">
        <v>0</v>
      </c>
      <c r="F450" s="45">
        <f t="shared" si="42"/>
        <v>0</v>
      </c>
      <c r="G450" s="37">
        <v>0</v>
      </c>
      <c r="H450" s="46">
        <f t="shared" si="43"/>
        <v>0</v>
      </c>
      <c r="I450" s="56">
        <f t="shared" si="44"/>
        <v>0</v>
      </c>
    </row>
    <row r="451" spans="1:9" ht="14.1" customHeight="1" x14ac:dyDescent="0.2">
      <c r="A451" s="47"/>
      <c r="C451" s="36"/>
      <c r="D451" s="15">
        <v>0</v>
      </c>
      <c r="E451" s="37">
        <v>0</v>
      </c>
      <c r="F451" s="45">
        <f t="shared" si="42"/>
        <v>0</v>
      </c>
      <c r="G451" s="37">
        <v>0</v>
      </c>
      <c r="H451" s="46">
        <f t="shared" si="43"/>
        <v>0</v>
      </c>
      <c r="I451" s="56">
        <f t="shared" si="44"/>
        <v>0</v>
      </c>
    </row>
    <row r="452" spans="1:9" ht="14.1" customHeight="1" x14ac:dyDescent="0.2">
      <c r="A452" s="47"/>
      <c r="C452" s="36"/>
      <c r="D452" s="15">
        <v>0</v>
      </c>
      <c r="E452" s="37">
        <v>0</v>
      </c>
      <c r="F452" s="45">
        <f t="shared" si="42"/>
        <v>0</v>
      </c>
      <c r="G452" s="37">
        <v>0</v>
      </c>
      <c r="H452" s="46">
        <f t="shared" si="43"/>
        <v>0</v>
      </c>
      <c r="I452" s="56">
        <f t="shared" si="44"/>
        <v>0</v>
      </c>
    </row>
    <row r="453" spans="1:9" ht="14.1" customHeight="1" x14ac:dyDescent="0.2">
      <c r="A453" s="47"/>
      <c r="C453" s="36"/>
      <c r="D453" s="15">
        <v>0</v>
      </c>
      <c r="E453" s="37">
        <v>0</v>
      </c>
      <c r="F453" s="45">
        <f t="shared" si="42"/>
        <v>0</v>
      </c>
      <c r="G453" s="37">
        <v>0</v>
      </c>
      <c r="H453" s="46">
        <f t="shared" si="43"/>
        <v>0</v>
      </c>
      <c r="I453" s="56">
        <f t="shared" si="44"/>
        <v>0</v>
      </c>
    </row>
    <row r="454" spans="1:9" ht="14.1" customHeight="1" x14ac:dyDescent="0.2">
      <c r="A454" s="47"/>
      <c r="C454" s="36"/>
      <c r="D454" s="15">
        <v>0</v>
      </c>
      <c r="E454" s="37">
        <v>0</v>
      </c>
      <c r="F454" s="45">
        <f t="shared" si="42"/>
        <v>0</v>
      </c>
      <c r="G454" s="37">
        <v>0</v>
      </c>
      <c r="H454" s="46">
        <f t="shared" si="43"/>
        <v>0</v>
      </c>
      <c r="I454" s="56">
        <f t="shared" si="44"/>
        <v>0</v>
      </c>
    </row>
    <row r="455" spans="1:9" ht="14.1" customHeight="1" x14ac:dyDescent="0.2">
      <c r="A455" s="47"/>
      <c r="C455" s="36"/>
      <c r="D455" s="15">
        <v>0</v>
      </c>
      <c r="E455" s="37">
        <v>0</v>
      </c>
      <c r="F455" s="45">
        <f t="shared" si="42"/>
        <v>0</v>
      </c>
      <c r="G455" s="37">
        <v>0</v>
      </c>
      <c r="H455" s="46">
        <f t="shared" si="43"/>
        <v>0</v>
      </c>
      <c r="I455" s="56">
        <f t="shared" si="44"/>
        <v>0</v>
      </c>
    </row>
    <row r="456" spans="1:9" ht="14.1" customHeight="1" x14ac:dyDescent="0.2">
      <c r="A456" s="47"/>
      <c r="C456" s="36"/>
      <c r="D456" s="15">
        <v>0</v>
      </c>
      <c r="E456" s="37">
        <v>0</v>
      </c>
      <c r="F456" s="45">
        <f t="shared" si="42"/>
        <v>0</v>
      </c>
      <c r="G456" s="37">
        <v>0</v>
      </c>
      <c r="H456" s="46">
        <f t="shared" si="43"/>
        <v>0</v>
      </c>
      <c r="I456" s="56">
        <f t="shared" si="44"/>
        <v>0</v>
      </c>
    </row>
    <row r="457" spans="1:9" ht="14.1" customHeight="1" x14ac:dyDescent="0.2">
      <c r="A457" s="47"/>
      <c r="C457" s="36"/>
      <c r="D457" s="15">
        <v>0</v>
      </c>
      <c r="E457" s="37">
        <v>0</v>
      </c>
      <c r="F457" s="45">
        <f t="shared" si="42"/>
        <v>0</v>
      </c>
      <c r="G457" s="37">
        <v>0</v>
      </c>
      <c r="H457" s="46">
        <f t="shared" si="43"/>
        <v>0</v>
      </c>
      <c r="I457" s="56">
        <f t="shared" si="44"/>
        <v>0</v>
      </c>
    </row>
    <row r="458" spans="1:9" ht="14.1" customHeight="1" x14ac:dyDescent="0.2">
      <c r="A458" s="47"/>
      <c r="C458" s="36"/>
      <c r="D458" s="15">
        <v>0</v>
      </c>
      <c r="E458" s="37">
        <v>0</v>
      </c>
      <c r="F458" s="45">
        <f t="shared" si="42"/>
        <v>0</v>
      </c>
      <c r="G458" s="37">
        <v>0</v>
      </c>
      <c r="H458" s="46">
        <f t="shared" si="43"/>
        <v>0</v>
      </c>
      <c r="I458" s="56">
        <f t="shared" si="44"/>
        <v>0</v>
      </c>
    </row>
    <row r="459" spans="1:9" ht="14.1" customHeight="1" x14ac:dyDescent="0.2">
      <c r="A459" s="47"/>
      <c r="C459" s="36"/>
      <c r="D459" s="15">
        <v>0</v>
      </c>
      <c r="E459" s="37">
        <v>0</v>
      </c>
      <c r="F459" s="45">
        <f t="shared" si="42"/>
        <v>0</v>
      </c>
      <c r="G459" s="37">
        <v>0</v>
      </c>
      <c r="H459" s="46">
        <f t="shared" si="43"/>
        <v>0</v>
      </c>
      <c r="I459" s="56">
        <f t="shared" si="44"/>
        <v>0</v>
      </c>
    </row>
    <row r="460" spans="1:9" ht="14.1" customHeight="1" x14ac:dyDescent="0.2">
      <c r="A460" s="47"/>
      <c r="C460" s="36"/>
      <c r="D460" s="15">
        <v>0</v>
      </c>
      <c r="E460" s="37">
        <v>0</v>
      </c>
      <c r="F460" s="45">
        <f t="shared" si="42"/>
        <v>0</v>
      </c>
      <c r="G460" s="37">
        <v>0</v>
      </c>
      <c r="H460" s="46">
        <f t="shared" si="43"/>
        <v>0</v>
      </c>
      <c r="I460" s="56">
        <f t="shared" si="44"/>
        <v>0</v>
      </c>
    </row>
    <row r="461" spans="1:9" ht="14.1" customHeight="1" x14ac:dyDescent="0.2">
      <c r="A461" s="47"/>
      <c r="C461" s="36"/>
      <c r="D461" s="15">
        <v>0</v>
      </c>
      <c r="E461" s="37">
        <v>0</v>
      </c>
      <c r="F461" s="45">
        <f t="shared" si="42"/>
        <v>0</v>
      </c>
      <c r="G461" s="37">
        <v>0</v>
      </c>
      <c r="H461" s="46">
        <f t="shared" si="43"/>
        <v>0</v>
      </c>
      <c r="I461" s="56">
        <f t="shared" si="44"/>
        <v>0</v>
      </c>
    </row>
    <row r="462" spans="1:9" ht="14.1" customHeight="1" x14ac:dyDescent="0.2">
      <c r="A462" s="47"/>
      <c r="C462" s="36"/>
      <c r="D462" s="15">
        <v>0</v>
      </c>
      <c r="E462" s="37">
        <v>0</v>
      </c>
      <c r="F462" s="45">
        <f t="shared" si="42"/>
        <v>0</v>
      </c>
      <c r="G462" s="37">
        <v>0</v>
      </c>
      <c r="H462" s="46">
        <f t="shared" si="43"/>
        <v>0</v>
      </c>
      <c r="I462" s="56">
        <f t="shared" si="44"/>
        <v>0</v>
      </c>
    </row>
    <row r="463" spans="1:9" ht="14.1" customHeight="1" x14ac:dyDescent="0.2">
      <c r="A463" s="47"/>
      <c r="C463" s="36"/>
      <c r="D463" s="15">
        <v>0</v>
      </c>
      <c r="E463" s="37">
        <v>0</v>
      </c>
      <c r="F463" s="45">
        <f t="shared" si="42"/>
        <v>0</v>
      </c>
      <c r="G463" s="37">
        <v>0</v>
      </c>
      <c r="H463" s="46">
        <f t="shared" si="43"/>
        <v>0</v>
      </c>
      <c r="I463" s="56">
        <f t="shared" si="44"/>
        <v>0</v>
      </c>
    </row>
    <row r="464" spans="1:9" ht="14.1" customHeight="1" x14ac:dyDescent="0.2">
      <c r="A464" s="47"/>
      <c r="C464" s="36"/>
      <c r="D464" s="15">
        <v>0</v>
      </c>
      <c r="E464" s="37">
        <v>0</v>
      </c>
      <c r="F464" s="45">
        <f t="shared" si="42"/>
        <v>0</v>
      </c>
      <c r="G464" s="37">
        <v>0</v>
      </c>
      <c r="H464" s="46">
        <f t="shared" si="43"/>
        <v>0</v>
      </c>
      <c r="I464" s="56">
        <f t="shared" si="44"/>
        <v>0</v>
      </c>
    </row>
    <row r="465" spans="1:9" ht="14.1" customHeight="1" thickBot="1" x14ac:dyDescent="0.25">
      <c r="A465" s="47"/>
      <c r="C465" s="36"/>
      <c r="D465" s="15">
        <v>0</v>
      </c>
      <c r="E465" s="37">
        <v>0</v>
      </c>
      <c r="F465" s="45">
        <f t="shared" si="42"/>
        <v>0</v>
      </c>
      <c r="G465" s="37">
        <v>0</v>
      </c>
      <c r="H465" s="46">
        <f t="shared" si="43"/>
        <v>0</v>
      </c>
      <c r="I465" s="56">
        <f t="shared" si="44"/>
        <v>0</v>
      </c>
    </row>
    <row r="466" spans="1:9" ht="14.1" customHeight="1" thickBot="1" x14ac:dyDescent="0.25">
      <c r="A466" s="30"/>
      <c r="B466" s="31"/>
      <c r="C466" s="31"/>
      <c r="D466" s="65">
        <f>SUM(D430:D465)</f>
        <v>7719.37</v>
      </c>
      <c r="E466" s="38"/>
      <c r="F466" s="53">
        <f>SUM(F431:F465)</f>
        <v>1089.4679999999998</v>
      </c>
      <c r="G466" s="38"/>
      <c r="H466" s="53">
        <f>SUM(H431:H465)</f>
        <v>1570.8801999999998</v>
      </c>
      <c r="I466" s="57">
        <f>SUM(I431:I465)</f>
        <v>8200.7821999999996</v>
      </c>
    </row>
    <row r="467" spans="1:9" ht="14.1" customHeight="1" x14ac:dyDescent="0.2">
      <c r="A467" s="58" t="s">
        <v>64</v>
      </c>
      <c r="B467" s="28"/>
      <c r="C467" s="41"/>
      <c r="D467" s="41"/>
      <c r="E467" s="41"/>
      <c r="F467" s="41"/>
      <c r="G467" s="41"/>
      <c r="H467" s="41"/>
      <c r="I467" s="29"/>
    </row>
    <row r="468" spans="1:9" ht="14.1" customHeight="1" x14ac:dyDescent="0.2">
      <c r="A468" s="52" t="s">
        <v>38</v>
      </c>
      <c r="B468" s="33" t="s">
        <v>7</v>
      </c>
      <c r="C468" s="34" t="s">
        <v>3</v>
      </c>
      <c r="D468" s="35" t="s">
        <v>4</v>
      </c>
      <c r="E468" s="35" t="s">
        <v>5</v>
      </c>
      <c r="F468" s="35" t="s">
        <v>16</v>
      </c>
      <c r="G468" s="35" t="s">
        <v>1</v>
      </c>
      <c r="H468" s="34" t="s">
        <v>18</v>
      </c>
      <c r="I468" s="55" t="s">
        <v>9</v>
      </c>
    </row>
    <row r="469" spans="1:9" ht="14.1" customHeight="1" x14ac:dyDescent="0.2">
      <c r="A469" s="47" t="s">
        <v>6</v>
      </c>
      <c r="B469" s="9" t="s">
        <v>8</v>
      </c>
      <c r="C469" s="36" t="s">
        <v>2</v>
      </c>
      <c r="D469" s="15">
        <v>159</v>
      </c>
      <c r="E469" s="37">
        <v>0</v>
      </c>
      <c r="F469" s="45">
        <f>(E469*0.01)*D469</f>
        <v>0</v>
      </c>
      <c r="G469" s="37">
        <v>21</v>
      </c>
      <c r="H469" s="46">
        <f>(G469*0.01)*D469</f>
        <v>33.39</v>
      </c>
      <c r="I469" s="56">
        <f>D469-F469+H469</f>
        <v>192.39</v>
      </c>
    </row>
    <row r="470" spans="1:9" ht="14.1" customHeight="1" x14ac:dyDescent="0.2">
      <c r="A470" s="47"/>
      <c r="C470" s="36"/>
      <c r="D470" s="15">
        <v>1235.23</v>
      </c>
      <c r="E470" s="37">
        <v>15</v>
      </c>
      <c r="F470" s="45">
        <f t="shared" ref="F470:F503" si="45">(E470*0.01)*D470</f>
        <v>185.28450000000001</v>
      </c>
      <c r="G470" s="37">
        <v>4</v>
      </c>
      <c r="H470" s="46">
        <f t="shared" ref="H470:H503" si="46">(G470*0.01)*D470</f>
        <v>49.409199999999998</v>
      </c>
      <c r="I470" s="56">
        <f t="shared" ref="I470:I503" si="47">D470-F470+H470</f>
        <v>1099.3547000000001</v>
      </c>
    </row>
    <row r="471" spans="1:9" ht="14.1" customHeight="1" x14ac:dyDescent="0.2">
      <c r="A471" s="47"/>
      <c r="C471" s="36"/>
      <c r="D471" s="15">
        <v>0</v>
      </c>
      <c r="E471" s="37">
        <v>0</v>
      </c>
      <c r="F471" s="45">
        <f t="shared" si="45"/>
        <v>0</v>
      </c>
      <c r="G471" s="37">
        <v>0</v>
      </c>
      <c r="H471" s="46">
        <f t="shared" si="46"/>
        <v>0</v>
      </c>
      <c r="I471" s="56">
        <f t="shared" si="47"/>
        <v>0</v>
      </c>
    </row>
    <row r="472" spans="1:9" ht="14.1" customHeight="1" x14ac:dyDescent="0.2">
      <c r="A472" s="47"/>
      <c r="C472" s="36"/>
      <c r="D472" s="15">
        <v>0</v>
      </c>
      <c r="E472" s="37">
        <v>0</v>
      </c>
      <c r="F472" s="45">
        <f t="shared" si="45"/>
        <v>0</v>
      </c>
      <c r="G472" s="37">
        <v>0</v>
      </c>
      <c r="H472" s="46">
        <f t="shared" si="46"/>
        <v>0</v>
      </c>
      <c r="I472" s="56">
        <f t="shared" si="47"/>
        <v>0</v>
      </c>
    </row>
    <row r="473" spans="1:9" ht="14.1" customHeight="1" x14ac:dyDescent="0.2">
      <c r="A473" s="47"/>
      <c r="C473" s="36"/>
      <c r="D473" s="15">
        <v>0</v>
      </c>
      <c r="E473" s="37">
        <v>0</v>
      </c>
      <c r="F473" s="45">
        <f t="shared" si="45"/>
        <v>0</v>
      </c>
      <c r="G473" s="37">
        <v>0</v>
      </c>
      <c r="H473" s="46">
        <f t="shared" si="46"/>
        <v>0</v>
      </c>
      <c r="I473" s="56">
        <f t="shared" si="47"/>
        <v>0</v>
      </c>
    </row>
    <row r="474" spans="1:9" ht="14.1" customHeight="1" x14ac:dyDescent="0.2">
      <c r="A474" s="47"/>
      <c r="C474" s="36"/>
      <c r="D474" s="15">
        <v>0</v>
      </c>
      <c r="E474" s="37">
        <v>0</v>
      </c>
      <c r="F474" s="45">
        <f t="shared" si="45"/>
        <v>0</v>
      </c>
      <c r="G474" s="37">
        <v>0</v>
      </c>
      <c r="H474" s="46">
        <f t="shared" si="46"/>
        <v>0</v>
      </c>
      <c r="I474" s="56">
        <f t="shared" si="47"/>
        <v>0</v>
      </c>
    </row>
    <row r="475" spans="1:9" ht="14.1" customHeight="1" x14ac:dyDescent="0.2">
      <c r="A475" s="47"/>
      <c r="C475" s="36"/>
      <c r="D475" s="15">
        <v>0</v>
      </c>
      <c r="E475" s="37">
        <v>0</v>
      </c>
      <c r="F475" s="45">
        <f t="shared" si="45"/>
        <v>0</v>
      </c>
      <c r="G475" s="37">
        <v>0</v>
      </c>
      <c r="H475" s="46">
        <f t="shared" si="46"/>
        <v>0</v>
      </c>
      <c r="I475" s="56">
        <f t="shared" si="47"/>
        <v>0</v>
      </c>
    </row>
    <row r="476" spans="1:9" ht="14.1" customHeight="1" x14ac:dyDescent="0.2">
      <c r="A476" s="47"/>
      <c r="C476" s="36"/>
      <c r="D476" s="15">
        <v>0</v>
      </c>
      <c r="E476" s="37">
        <v>0</v>
      </c>
      <c r="F476" s="45">
        <f t="shared" si="45"/>
        <v>0</v>
      </c>
      <c r="G476" s="37">
        <v>0</v>
      </c>
      <c r="H476" s="46">
        <f t="shared" si="46"/>
        <v>0</v>
      </c>
      <c r="I476" s="56">
        <f t="shared" si="47"/>
        <v>0</v>
      </c>
    </row>
    <row r="477" spans="1:9" ht="14.1" customHeight="1" x14ac:dyDescent="0.2">
      <c r="A477" s="47"/>
      <c r="C477" s="36"/>
      <c r="D477" s="15">
        <v>0</v>
      </c>
      <c r="E477" s="37">
        <v>0</v>
      </c>
      <c r="F477" s="45">
        <f t="shared" si="45"/>
        <v>0</v>
      </c>
      <c r="G477" s="37">
        <v>0</v>
      </c>
      <c r="H477" s="46">
        <f t="shared" si="46"/>
        <v>0</v>
      </c>
      <c r="I477" s="56">
        <f t="shared" si="47"/>
        <v>0</v>
      </c>
    </row>
    <row r="478" spans="1:9" ht="14.1" customHeight="1" x14ac:dyDescent="0.2">
      <c r="A478" s="47"/>
      <c r="C478" s="36"/>
      <c r="D478" s="15">
        <v>0</v>
      </c>
      <c r="E478" s="37">
        <v>0</v>
      </c>
      <c r="F478" s="45">
        <f t="shared" si="45"/>
        <v>0</v>
      </c>
      <c r="G478" s="37">
        <v>0</v>
      </c>
      <c r="H478" s="46">
        <f t="shared" si="46"/>
        <v>0</v>
      </c>
      <c r="I478" s="56">
        <f t="shared" si="47"/>
        <v>0</v>
      </c>
    </row>
    <row r="479" spans="1:9" ht="14.1" customHeight="1" x14ac:dyDescent="0.2">
      <c r="A479" s="47"/>
      <c r="C479" s="36"/>
      <c r="D479" s="15">
        <v>0</v>
      </c>
      <c r="E479" s="37">
        <v>0</v>
      </c>
      <c r="F479" s="45">
        <f t="shared" si="45"/>
        <v>0</v>
      </c>
      <c r="G479" s="37">
        <v>0</v>
      </c>
      <c r="H479" s="46">
        <f t="shared" si="46"/>
        <v>0</v>
      </c>
      <c r="I479" s="56">
        <f t="shared" si="47"/>
        <v>0</v>
      </c>
    </row>
    <row r="480" spans="1:9" ht="14.1" customHeight="1" x14ac:dyDescent="0.2">
      <c r="A480" s="47"/>
      <c r="C480" s="36"/>
      <c r="D480" s="15">
        <v>0</v>
      </c>
      <c r="E480" s="37">
        <v>0</v>
      </c>
      <c r="F480" s="45">
        <f t="shared" si="45"/>
        <v>0</v>
      </c>
      <c r="G480" s="37">
        <v>0</v>
      </c>
      <c r="H480" s="46">
        <f t="shared" si="46"/>
        <v>0</v>
      </c>
      <c r="I480" s="56">
        <f t="shared" si="47"/>
        <v>0</v>
      </c>
    </row>
    <row r="481" spans="1:9" ht="14.1" customHeight="1" x14ac:dyDescent="0.2">
      <c r="A481" s="47"/>
      <c r="C481" s="36"/>
      <c r="D481" s="15">
        <v>0</v>
      </c>
      <c r="E481" s="37">
        <v>0</v>
      </c>
      <c r="F481" s="45">
        <f t="shared" si="45"/>
        <v>0</v>
      </c>
      <c r="G481" s="37">
        <v>0</v>
      </c>
      <c r="H481" s="46">
        <f t="shared" si="46"/>
        <v>0</v>
      </c>
      <c r="I481" s="56">
        <f t="shared" si="47"/>
        <v>0</v>
      </c>
    </row>
    <row r="482" spans="1:9" ht="14.1" customHeight="1" x14ac:dyDescent="0.2">
      <c r="A482" s="47"/>
      <c r="C482" s="36"/>
      <c r="D482" s="15">
        <v>0</v>
      </c>
      <c r="E482" s="37">
        <v>0</v>
      </c>
      <c r="F482" s="45">
        <f t="shared" si="45"/>
        <v>0</v>
      </c>
      <c r="G482" s="37">
        <v>0</v>
      </c>
      <c r="H482" s="46">
        <f t="shared" si="46"/>
        <v>0</v>
      </c>
      <c r="I482" s="56">
        <f t="shared" si="47"/>
        <v>0</v>
      </c>
    </row>
    <row r="483" spans="1:9" ht="14.1" customHeight="1" x14ac:dyDescent="0.2">
      <c r="A483" s="47"/>
      <c r="C483" s="36"/>
      <c r="D483" s="15">
        <v>0</v>
      </c>
      <c r="E483" s="37">
        <v>0</v>
      </c>
      <c r="F483" s="45">
        <f t="shared" si="45"/>
        <v>0</v>
      </c>
      <c r="G483" s="37">
        <v>0</v>
      </c>
      <c r="H483" s="46">
        <f t="shared" si="46"/>
        <v>0</v>
      </c>
      <c r="I483" s="56">
        <f t="shared" si="47"/>
        <v>0</v>
      </c>
    </row>
    <row r="484" spans="1:9" ht="14.1" customHeight="1" x14ac:dyDescent="0.2">
      <c r="A484" s="47"/>
      <c r="C484" s="36"/>
      <c r="D484" s="15">
        <v>0</v>
      </c>
      <c r="E484" s="37">
        <v>0</v>
      </c>
      <c r="F484" s="45">
        <f t="shared" si="45"/>
        <v>0</v>
      </c>
      <c r="G484" s="37">
        <v>0</v>
      </c>
      <c r="H484" s="46">
        <f t="shared" si="46"/>
        <v>0</v>
      </c>
      <c r="I484" s="56">
        <f t="shared" si="47"/>
        <v>0</v>
      </c>
    </row>
    <row r="485" spans="1:9" ht="14.1" customHeight="1" x14ac:dyDescent="0.2">
      <c r="A485" s="47"/>
      <c r="C485" s="36"/>
      <c r="D485" s="15">
        <v>0</v>
      </c>
      <c r="E485" s="37">
        <v>0</v>
      </c>
      <c r="F485" s="45">
        <f t="shared" si="45"/>
        <v>0</v>
      </c>
      <c r="G485" s="37">
        <v>0</v>
      </c>
      <c r="H485" s="46">
        <f t="shared" si="46"/>
        <v>0</v>
      </c>
      <c r="I485" s="56">
        <f t="shared" si="47"/>
        <v>0</v>
      </c>
    </row>
    <row r="486" spans="1:9" ht="14.1" customHeight="1" x14ac:dyDescent="0.2">
      <c r="A486" s="47"/>
      <c r="C486" s="36"/>
      <c r="D486" s="15">
        <v>0</v>
      </c>
      <c r="E486" s="37">
        <v>0</v>
      </c>
      <c r="F486" s="45">
        <f t="shared" si="45"/>
        <v>0</v>
      </c>
      <c r="G486" s="37">
        <v>0</v>
      </c>
      <c r="H486" s="46">
        <f t="shared" si="46"/>
        <v>0</v>
      </c>
      <c r="I486" s="56">
        <f t="shared" si="47"/>
        <v>0</v>
      </c>
    </row>
    <row r="487" spans="1:9" ht="14.1" customHeight="1" x14ac:dyDescent="0.2">
      <c r="A487" s="47"/>
      <c r="C487" s="36"/>
      <c r="D487" s="15">
        <v>0</v>
      </c>
      <c r="E487" s="37">
        <v>0</v>
      </c>
      <c r="F487" s="45">
        <f t="shared" si="45"/>
        <v>0</v>
      </c>
      <c r="G487" s="37">
        <v>0</v>
      </c>
      <c r="H487" s="46">
        <f t="shared" si="46"/>
        <v>0</v>
      </c>
      <c r="I487" s="56">
        <f t="shared" si="47"/>
        <v>0</v>
      </c>
    </row>
    <row r="488" spans="1:9" ht="14.1" customHeight="1" x14ac:dyDescent="0.2">
      <c r="A488" s="47"/>
      <c r="C488" s="36"/>
      <c r="D488" s="15">
        <v>0</v>
      </c>
      <c r="E488" s="37">
        <v>0</v>
      </c>
      <c r="F488" s="45">
        <f t="shared" si="45"/>
        <v>0</v>
      </c>
      <c r="G488" s="37">
        <v>0</v>
      </c>
      <c r="H488" s="46">
        <f t="shared" si="46"/>
        <v>0</v>
      </c>
      <c r="I488" s="56">
        <f t="shared" si="47"/>
        <v>0</v>
      </c>
    </row>
    <row r="489" spans="1:9" ht="14.1" customHeight="1" x14ac:dyDescent="0.2">
      <c r="A489" s="47"/>
      <c r="C489" s="36"/>
      <c r="D489" s="15">
        <v>0</v>
      </c>
      <c r="E489" s="37">
        <v>0</v>
      </c>
      <c r="F489" s="45">
        <f t="shared" si="45"/>
        <v>0</v>
      </c>
      <c r="G489" s="37">
        <v>0</v>
      </c>
      <c r="H489" s="46">
        <f t="shared" si="46"/>
        <v>0</v>
      </c>
      <c r="I489" s="56">
        <f t="shared" si="47"/>
        <v>0</v>
      </c>
    </row>
    <row r="490" spans="1:9" ht="14.1" customHeight="1" x14ac:dyDescent="0.2">
      <c r="A490" s="47"/>
      <c r="C490" s="36"/>
      <c r="D490" s="15">
        <v>0</v>
      </c>
      <c r="E490" s="37">
        <v>0</v>
      </c>
      <c r="F490" s="45">
        <f t="shared" si="45"/>
        <v>0</v>
      </c>
      <c r="G490" s="37">
        <v>0</v>
      </c>
      <c r="H490" s="46">
        <f t="shared" si="46"/>
        <v>0</v>
      </c>
      <c r="I490" s="56">
        <f t="shared" si="47"/>
        <v>0</v>
      </c>
    </row>
    <row r="491" spans="1:9" ht="14.1" customHeight="1" x14ac:dyDescent="0.2">
      <c r="A491" s="47"/>
      <c r="C491" s="36"/>
      <c r="D491" s="15">
        <v>0</v>
      </c>
      <c r="E491" s="37">
        <v>0</v>
      </c>
      <c r="F491" s="45">
        <f t="shared" si="45"/>
        <v>0</v>
      </c>
      <c r="G491" s="37">
        <v>0</v>
      </c>
      <c r="H491" s="46">
        <f t="shared" si="46"/>
        <v>0</v>
      </c>
      <c r="I491" s="56">
        <f t="shared" si="47"/>
        <v>0</v>
      </c>
    </row>
    <row r="492" spans="1:9" ht="14.1" customHeight="1" x14ac:dyDescent="0.2">
      <c r="A492" s="47"/>
      <c r="C492" s="36"/>
      <c r="D492" s="15">
        <v>0</v>
      </c>
      <c r="E492" s="37">
        <v>0</v>
      </c>
      <c r="F492" s="45">
        <f t="shared" si="45"/>
        <v>0</v>
      </c>
      <c r="G492" s="37">
        <v>0</v>
      </c>
      <c r="H492" s="46">
        <f t="shared" si="46"/>
        <v>0</v>
      </c>
      <c r="I492" s="56">
        <f t="shared" si="47"/>
        <v>0</v>
      </c>
    </row>
    <row r="493" spans="1:9" ht="14.1" customHeight="1" x14ac:dyDescent="0.2">
      <c r="A493" s="47"/>
      <c r="C493" s="36"/>
      <c r="D493" s="15">
        <v>0</v>
      </c>
      <c r="E493" s="37">
        <v>0</v>
      </c>
      <c r="F493" s="45">
        <f t="shared" si="45"/>
        <v>0</v>
      </c>
      <c r="G493" s="37">
        <v>0</v>
      </c>
      <c r="H493" s="46">
        <f t="shared" si="46"/>
        <v>0</v>
      </c>
      <c r="I493" s="56">
        <f t="shared" si="47"/>
        <v>0</v>
      </c>
    </row>
    <row r="494" spans="1:9" ht="14.1" customHeight="1" x14ac:dyDescent="0.2">
      <c r="A494" s="47"/>
      <c r="C494" s="36"/>
      <c r="D494" s="15">
        <v>0</v>
      </c>
      <c r="E494" s="37">
        <v>0</v>
      </c>
      <c r="F494" s="45">
        <f t="shared" si="45"/>
        <v>0</v>
      </c>
      <c r="G494" s="37">
        <v>0</v>
      </c>
      <c r="H494" s="46">
        <f t="shared" si="46"/>
        <v>0</v>
      </c>
      <c r="I494" s="56">
        <f t="shared" si="47"/>
        <v>0</v>
      </c>
    </row>
    <row r="495" spans="1:9" ht="14.1" customHeight="1" x14ac:dyDescent="0.2">
      <c r="A495" s="47"/>
      <c r="C495" s="36"/>
      <c r="D495" s="15">
        <v>0</v>
      </c>
      <c r="E495" s="37">
        <v>0</v>
      </c>
      <c r="F495" s="45">
        <f t="shared" si="45"/>
        <v>0</v>
      </c>
      <c r="G495" s="37">
        <v>0</v>
      </c>
      <c r="H495" s="46">
        <f t="shared" si="46"/>
        <v>0</v>
      </c>
      <c r="I495" s="56">
        <f t="shared" si="47"/>
        <v>0</v>
      </c>
    </row>
    <row r="496" spans="1:9" ht="14.1" customHeight="1" x14ac:dyDescent="0.2">
      <c r="A496" s="47"/>
      <c r="C496" s="36"/>
      <c r="D496" s="15">
        <v>0</v>
      </c>
      <c r="E496" s="37">
        <v>0</v>
      </c>
      <c r="F496" s="45">
        <f t="shared" si="45"/>
        <v>0</v>
      </c>
      <c r="G496" s="37">
        <v>0</v>
      </c>
      <c r="H496" s="46">
        <f t="shared" si="46"/>
        <v>0</v>
      </c>
      <c r="I496" s="56">
        <f t="shared" si="47"/>
        <v>0</v>
      </c>
    </row>
    <row r="497" spans="1:9" ht="14.1" customHeight="1" x14ac:dyDescent="0.2">
      <c r="A497" s="47"/>
      <c r="C497" s="36"/>
      <c r="D497" s="15">
        <v>0</v>
      </c>
      <c r="E497" s="37">
        <v>0</v>
      </c>
      <c r="F497" s="45">
        <f t="shared" si="45"/>
        <v>0</v>
      </c>
      <c r="G497" s="37">
        <v>0</v>
      </c>
      <c r="H497" s="46">
        <f t="shared" si="46"/>
        <v>0</v>
      </c>
      <c r="I497" s="56">
        <f t="shared" si="47"/>
        <v>0</v>
      </c>
    </row>
    <row r="498" spans="1:9" ht="14.1" customHeight="1" x14ac:dyDescent="0.2">
      <c r="A498" s="47"/>
      <c r="C498" s="36"/>
      <c r="D498" s="15">
        <v>0</v>
      </c>
      <c r="E498" s="37">
        <v>0</v>
      </c>
      <c r="F498" s="45">
        <f t="shared" si="45"/>
        <v>0</v>
      </c>
      <c r="G498" s="37">
        <v>0</v>
      </c>
      <c r="H498" s="46">
        <f t="shared" si="46"/>
        <v>0</v>
      </c>
      <c r="I498" s="56">
        <f t="shared" si="47"/>
        <v>0</v>
      </c>
    </row>
    <row r="499" spans="1:9" ht="14.1" customHeight="1" x14ac:dyDescent="0.2">
      <c r="A499" s="47"/>
      <c r="C499" s="36"/>
      <c r="D499" s="15">
        <v>0</v>
      </c>
      <c r="E499" s="37">
        <v>0</v>
      </c>
      <c r="F499" s="45">
        <f t="shared" si="45"/>
        <v>0</v>
      </c>
      <c r="G499" s="37">
        <v>0</v>
      </c>
      <c r="H499" s="46">
        <f t="shared" si="46"/>
        <v>0</v>
      </c>
      <c r="I499" s="56">
        <f t="shared" si="47"/>
        <v>0</v>
      </c>
    </row>
    <row r="500" spans="1:9" ht="14.1" customHeight="1" x14ac:dyDescent="0.2">
      <c r="A500" s="47"/>
      <c r="C500" s="36"/>
      <c r="D500" s="15">
        <v>0</v>
      </c>
      <c r="E500" s="37">
        <v>0</v>
      </c>
      <c r="F500" s="45">
        <f t="shared" si="45"/>
        <v>0</v>
      </c>
      <c r="G500" s="37">
        <v>0</v>
      </c>
      <c r="H500" s="46">
        <f t="shared" si="46"/>
        <v>0</v>
      </c>
      <c r="I500" s="56">
        <f t="shared" si="47"/>
        <v>0</v>
      </c>
    </row>
    <row r="501" spans="1:9" ht="14.1" customHeight="1" x14ac:dyDescent="0.2">
      <c r="A501" s="47"/>
      <c r="C501" s="36"/>
      <c r="D501" s="15">
        <v>0</v>
      </c>
      <c r="E501" s="37">
        <v>0</v>
      </c>
      <c r="F501" s="45">
        <f t="shared" si="45"/>
        <v>0</v>
      </c>
      <c r="G501" s="37">
        <v>0</v>
      </c>
      <c r="H501" s="46">
        <f t="shared" si="46"/>
        <v>0</v>
      </c>
      <c r="I501" s="56">
        <f t="shared" si="47"/>
        <v>0</v>
      </c>
    </row>
    <row r="502" spans="1:9" ht="14.1" customHeight="1" x14ac:dyDescent="0.2">
      <c r="A502" s="47"/>
      <c r="C502" s="36"/>
      <c r="D502" s="15">
        <v>0</v>
      </c>
      <c r="E502" s="37">
        <v>0</v>
      </c>
      <c r="F502" s="45">
        <f t="shared" si="45"/>
        <v>0</v>
      </c>
      <c r="G502" s="37">
        <v>0</v>
      </c>
      <c r="H502" s="46">
        <f t="shared" si="46"/>
        <v>0</v>
      </c>
      <c r="I502" s="56">
        <f t="shared" si="47"/>
        <v>0</v>
      </c>
    </row>
    <row r="503" spans="1:9" ht="14.1" customHeight="1" thickBot="1" x14ac:dyDescent="0.25">
      <c r="A503" s="47"/>
      <c r="C503" s="36"/>
      <c r="D503" s="15">
        <v>0</v>
      </c>
      <c r="E503" s="37">
        <v>0</v>
      </c>
      <c r="F503" s="45">
        <f t="shared" si="45"/>
        <v>0</v>
      </c>
      <c r="G503" s="37">
        <v>0</v>
      </c>
      <c r="H503" s="46">
        <f t="shared" si="46"/>
        <v>0</v>
      </c>
      <c r="I503" s="56">
        <f t="shared" si="47"/>
        <v>0</v>
      </c>
    </row>
    <row r="504" spans="1:9" ht="14.1" customHeight="1" thickBot="1" x14ac:dyDescent="0.25">
      <c r="A504" s="30"/>
      <c r="B504" s="31"/>
      <c r="C504" s="31"/>
      <c r="D504" s="65">
        <f>SUM(D468:D503)</f>
        <v>1394.23</v>
      </c>
      <c r="E504" s="38"/>
      <c r="F504" s="53">
        <f>SUM(F469:F503)</f>
        <v>185.28450000000001</v>
      </c>
      <c r="G504" s="38"/>
      <c r="H504" s="53">
        <f>SUM(H469:H503)</f>
        <v>82.799199999999999</v>
      </c>
      <c r="I504" s="57">
        <f>SUM(I469:I503)</f>
        <v>1291.7447000000002</v>
      </c>
    </row>
    <row r="505" spans="1:9" ht="14.1" customHeight="1" x14ac:dyDescent="0.2">
      <c r="A505" s="58" t="s">
        <v>65</v>
      </c>
      <c r="B505" s="28"/>
      <c r="C505" s="41"/>
      <c r="D505" s="41"/>
      <c r="E505" s="41"/>
      <c r="F505" s="41"/>
      <c r="G505" s="41"/>
      <c r="H505" s="41"/>
      <c r="I505" s="29"/>
    </row>
    <row r="506" spans="1:9" ht="14.1" customHeight="1" x14ac:dyDescent="0.2">
      <c r="A506" s="52" t="s">
        <v>38</v>
      </c>
      <c r="B506" s="33" t="s">
        <v>7</v>
      </c>
      <c r="C506" s="34" t="s">
        <v>3</v>
      </c>
      <c r="D506" s="35" t="s">
        <v>4</v>
      </c>
      <c r="E506" s="35" t="s">
        <v>5</v>
      </c>
      <c r="F506" s="35" t="s">
        <v>16</v>
      </c>
      <c r="G506" s="35" t="s">
        <v>1</v>
      </c>
      <c r="H506" s="34" t="s">
        <v>18</v>
      </c>
      <c r="I506" s="55" t="s">
        <v>9</v>
      </c>
    </row>
    <row r="507" spans="1:9" ht="14.1" customHeight="1" x14ac:dyDescent="0.2">
      <c r="A507" s="47" t="s">
        <v>6</v>
      </c>
      <c r="B507" s="9" t="s">
        <v>8</v>
      </c>
      <c r="C507" s="36" t="s">
        <v>2</v>
      </c>
      <c r="D507" s="15">
        <v>856</v>
      </c>
      <c r="E507" s="37">
        <v>0</v>
      </c>
      <c r="F507" s="45">
        <f>(E507*0.01)*D507</f>
        <v>0</v>
      </c>
      <c r="G507" s="37">
        <v>4</v>
      </c>
      <c r="H507" s="46">
        <f>(G507*0.01)*D507</f>
        <v>34.24</v>
      </c>
      <c r="I507" s="56">
        <f>D507-F507+H507</f>
        <v>890.24</v>
      </c>
    </row>
    <row r="508" spans="1:9" ht="14.1" customHeight="1" x14ac:dyDescent="0.2">
      <c r="A508" s="47"/>
      <c r="C508" s="36"/>
      <c r="D508" s="15">
        <v>412</v>
      </c>
      <c r="E508" s="37">
        <v>15</v>
      </c>
      <c r="F508" s="45">
        <f t="shared" ref="F508:F541" si="48">(E508*0.01)*D508</f>
        <v>61.8</v>
      </c>
      <c r="G508" s="37">
        <v>21</v>
      </c>
      <c r="H508" s="46">
        <f t="shared" ref="H508:H541" si="49">(G508*0.01)*D508</f>
        <v>86.52</v>
      </c>
      <c r="I508" s="56">
        <f t="shared" ref="I508:I541" si="50">D508-F508+H508</f>
        <v>436.71999999999997</v>
      </c>
    </row>
    <row r="509" spans="1:9" ht="14.1" customHeight="1" x14ac:dyDescent="0.2">
      <c r="A509" s="47"/>
      <c r="C509" s="36"/>
      <c r="D509" s="15">
        <v>0</v>
      </c>
      <c r="E509" s="37">
        <v>0</v>
      </c>
      <c r="F509" s="45">
        <f t="shared" si="48"/>
        <v>0</v>
      </c>
      <c r="G509" s="37">
        <v>0</v>
      </c>
      <c r="H509" s="46">
        <f t="shared" si="49"/>
        <v>0</v>
      </c>
      <c r="I509" s="56">
        <f t="shared" si="50"/>
        <v>0</v>
      </c>
    </row>
    <row r="510" spans="1:9" ht="14.1" customHeight="1" x14ac:dyDescent="0.2">
      <c r="A510" s="47"/>
      <c r="C510" s="36"/>
      <c r="D510" s="15">
        <v>0</v>
      </c>
      <c r="E510" s="37">
        <v>0</v>
      </c>
      <c r="F510" s="45">
        <f t="shared" si="48"/>
        <v>0</v>
      </c>
      <c r="G510" s="37">
        <v>0</v>
      </c>
      <c r="H510" s="46">
        <f t="shared" si="49"/>
        <v>0</v>
      </c>
      <c r="I510" s="56">
        <f t="shared" si="50"/>
        <v>0</v>
      </c>
    </row>
    <row r="511" spans="1:9" ht="14.1" customHeight="1" x14ac:dyDescent="0.2">
      <c r="A511" s="47"/>
      <c r="C511" s="36"/>
      <c r="D511" s="15">
        <v>0</v>
      </c>
      <c r="E511" s="37">
        <v>0</v>
      </c>
      <c r="F511" s="45">
        <f t="shared" si="48"/>
        <v>0</v>
      </c>
      <c r="G511" s="37">
        <v>0</v>
      </c>
      <c r="H511" s="46">
        <f t="shared" si="49"/>
        <v>0</v>
      </c>
      <c r="I511" s="56">
        <f t="shared" si="50"/>
        <v>0</v>
      </c>
    </row>
    <row r="512" spans="1:9" ht="14.1" customHeight="1" x14ac:dyDescent="0.2">
      <c r="A512" s="47"/>
      <c r="C512" s="36"/>
      <c r="D512" s="15">
        <v>0</v>
      </c>
      <c r="E512" s="37">
        <v>0</v>
      </c>
      <c r="F512" s="45">
        <f t="shared" si="48"/>
        <v>0</v>
      </c>
      <c r="G512" s="37">
        <v>0</v>
      </c>
      <c r="H512" s="46">
        <f t="shared" si="49"/>
        <v>0</v>
      </c>
      <c r="I512" s="56">
        <f t="shared" si="50"/>
        <v>0</v>
      </c>
    </row>
    <row r="513" spans="1:9" ht="14.1" customHeight="1" x14ac:dyDescent="0.2">
      <c r="A513" s="47"/>
      <c r="C513" s="36"/>
      <c r="D513" s="15">
        <v>0</v>
      </c>
      <c r="E513" s="37">
        <v>0</v>
      </c>
      <c r="F513" s="45">
        <f t="shared" si="48"/>
        <v>0</v>
      </c>
      <c r="G513" s="37">
        <v>0</v>
      </c>
      <c r="H513" s="46">
        <f t="shared" si="49"/>
        <v>0</v>
      </c>
      <c r="I513" s="56">
        <f t="shared" si="50"/>
        <v>0</v>
      </c>
    </row>
    <row r="514" spans="1:9" ht="14.1" customHeight="1" x14ac:dyDescent="0.2">
      <c r="A514" s="47"/>
      <c r="C514" s="36"/>
      <c r="D514" s="15">
        <v>0</v>
      </c>
      <c r="E514" s="37">
        <v>0</v>
      </c>
      <c r="F514" s="45">
        <f t="shared" si="48"/>
        <v>0</v>
      </c>
      <c r="G514" s="37">
        <v>0</v>
      </c>
      <c r="H514" s="46">
        <f t="shared" si="49"/>
        <v>0</v>
      </c>
      <c r="I514" s="56">
        <f t="shared" si="50"/>
        <v>0</v>
      </c>
    </row>
    <row r="515" spans="1:9" ht="14.1" customHeight="1" x14ac:dyDescent="0.2">
      <c r="A515" s="47"/>
      <c r="C515" s="36"/>
      <c r="D515" s="15">
        <v>0</v>
      </c>
      <c r="E515" s="37">
        <v>0</v>
      </c>
      <c r="F515" s="45">
        <f t="shared" si="48"/>
        <v>0</v>
      </c>
      <c r="G515" s="37">
        <v>0</v>
      </c>
      <c r="H515" s="46">
        <f t="shared" si="49"/>
        <v>0</v>
      </c>
      <c r="I515" s="56">
        <f t="shared" si="50"/>
        <v>0</v>
      </c>
    </row>
    <row r="516" spans="1:9" ht="14.1" customHeight="1" x14ac:dyDescent="0.2">
      <c r="A516" s="47"/>
      <c r="C516" s="36"/>
      <c r="D516" s="15">
        <v>0</v>
      </c>
      <c r="E516" s="37">
        <v>0</v>
      </c>
      <c r="F516" s="45">
        <f t="shared" si="48"/>
        <v>0</v>
      </c>
      <c r="G516" s="37">
        <v>0</v>
      </c>
      <c r="H516" s="46">
        <f t="shared" si="49"/>
        <v>0</v>
      </c>
      <c r="I516" s="56">
        <f t="shared" si="50"/>
        <v>0</v>
      </c>
    </row>
    <row r="517" spans="1:9" ht="14.1" customHeight="1" x14ac:dyDescent="0.2">
      <c r="A517" s="47"/>
      <c r="C517" s="36"/>
      <c r="D517" s="15">
        <v>0</v>
      </c>
      <c r="E517" s="37">
        <v>0</v>
      </c>
      <c r="F517" s="45">
        <f t="shared" si="48"/>
        <v>0</v>
      </c>
      <c r="G517" s="37">
        <v>0</v>
      </c>
      <c r="H517" s="46">
        <f t="shared" si="49"/>
        <v>0</v>
      </c>
      <c r="I517" s="56">
        <f t="shared" si="50"/>
        <v>0</v>
      </c>
    </row>
    <row r="518" spans="1:9" ht="14.1" customHeight="1" x14ac:dyDescent="0.2">
      <c r="A518" s="47"/>
      <c r="C518" s="36"/>
      <c r="D518" s="15">
        <v>0</v>
      </c>
      <c r="E518" s="37">
        <v>0</v>
      </c>
      <c r="F518" s="45">
        <f t="shared" si="48"/>
        <v>0</v>
      </c>
      <c r="G518" s="37">
        <v>0</v>
      </c>
      <c r="H518" s="46">
        <f t="shared" si="49"/>
        <v>0</v>
      </c>
      <c r="I518" s="56">
        <f t="shared" si="50"/>
        <v>0</v>
      </c>
    </row>
    <row r="519" spans="1:9" ht="14.1" customHeight="1" x14ac:dyDescent="0.2">
      <c r="A519" s="47"/>
      <c r="C519" s="36"/>
      <c r="D519" s="15">
        <v>0</v>
      </c>
      <c r="E519" s="37">
        <v>0</v>
      </c>
      <c r="F519" s="45">
        <f t="shared" si="48"/>
        <v>0</v>
      </c>
      <c r="G519" s="37">
        <v>0</v>
      </c>
      <c r="H519" s="46">
        <f t="shared" si="49"/>
        <v>0</v>
      </c>
      <c r="I519" s="56">
        <f t="shared" si="50"/>
        <v>0</v>
      </c>
    </row>
    <row r="520" spans="1:9" ht="14.1" customHeight="1" x14ac:dyDescent="0.2">
      <c r="A520" s="47"/>
      <c r="C520" s="36"/>
      <c r="D520" s="15">
        <v>0</v>
      </c>
      <c r="E520" s="37">
        <v>0</v>
      </c>
      <c r="F520" s="45">
        <f t="shared" si="48"/>
        <v>0</v>
      </c>
      <c r="G520" s="37">
        <v>0</v>
      </c>
      <c r="H520" s="46">
        <f t="shared" si="49"/>
        <v>0</v>
      </c>
      <c r="I520" s="56">
        <f t="shared" si="50"/>
        <v>0</v>
      </c>
    </row>
    <row r="521" spans="1:9" ht="14.1" customHeight="1" x14ac:dyDescent="0.2">
      <c r="A521" s="47"/>
      <c r="C521" s="36"/>
      <c r="D521" s="15">
        <v>0</v>
      </c>
      <c r="E521" s="37">
        <v>0</v>
      </c>
      <c r="F521" s="45">
        <f t="shared" si="48"/>
        <v>0</v>
      </c>
      <c r="G521" s="37">
        <v>0</v>
      </c>
      <c r="H521" s="46">
        <f t="shared" si="49"/>
        <v>0</v>
      </c>
      <c r="I521" s="56">
        <f t="shared" si="50"/>
        <v>0</v>
      </c>
    </row>
    <row r="522" spans="1:9" ht="14.1" customHeight="1" x14ac:dyDescent="0.2">
      <c r="A522" s="47"/>
      <c r="C522" s="36"/>
      <c r="D522" s="15">
        <v>0</v>
      </c>
      <c r="E522" s="37">
        <v>0</v>
      </c>
      <c r="F522" s="45">
        <f t="shared" si="48"/>
        <v>0</v>
      </c>
      <c r="G522" s="37">
        <v>0</v>
      </c>
      <c r="H522" s="46">
        <f t="shared" si="49"/>
        <v>0</v>
      </c>
      <c r="I522" s="56">
        <f t="shared" si="50"/>
        <v>0</v>
      </c>
    </row>
    <row r="523" spans="1:9" ht="14.1" customHeight="1" x14ac:dyDescent="0.2">
      <c r="A523" s="47"/>
      <c r="C523" s="36"/>
      <c r="D523" s="15">
        <v>0</v>
      </c>
      <c r="E523" s="37">
        <v>0</v>
      </c>
      <c r="F523" s="45">
        <f t="shared" si="48"/>
        <v>0</v>
      </c>
      <c r="G523" s="37">
        <v>0</v>
      </c>
      <c r="H523" s="46">
        <f t="shared" si="49"/>
        <v>0</v>
      </c>
      <c r="I523" s="56">
        <f t="shared" si="50"/>
        <v>0</v>
      </c>
    </row>
    <row r="524" spans="1:9" ht="14.1" customHeight="1" x14ac:dyDescent="0.2">
      <c r="A524" s="47"/>
      <c r="C524" s="36"/>
      <c r="D524" s="15">
        <v>0</v>
      </c>
      <c r="E524" s="37">
        <v>0</v>
      </c>
      <c r="F524" s="45">
        <f t="shared" si="48"/>
        <v>0</v>
      </c>
      <c r="G524" s="37">
        <v>0</v>
      </c>
      <c r="H524" s="46">
        <f t="shared" si="49"/>
        <v>0</v>
      </c>
      <c r="I524" s="56">
        <f t="shared" si="50"/>
        <v>0</v>
      </c>
    </row>
    <row r="525" spans="1:9" ht="14.1" customHeight="1" x14ac:dyDescent="0.2">
      <c r="A525" s="47"/>
      <c r="C525" s="36"/>
      <c r="D525" s="15">
        <v>0</v>
      </c>
      <c r="E525" s="37">
        <v>0</v>
      </c>
      <c r="F525" s="45">
        <f t="shared" si="48"/>
        <v>0</v>
      </c>
      <c r="G525" s="37">
        <v>0</v>
      </c>
      <c r="H525" s="46">
        <f t="shared" si="49"/>
        <v>0</v>
      </c>
      <c r="I525" s="56">
        <f t="shared" si="50"/>
        <v>0</v>
      </c>
    </row>
    <row r="526" spans="1:9" ht="14.1" customHeight="1" x14ac:dyDescent="0.2">
      <c r="A526" s="47"/>
      <c r="C526" s="36"/>
      <c r="D526" s="15">
        <v>0</v>
      </c>
      <c r="E526" s="37">
        <v>0</v>
      </c>
      <c r="F526" s="45">
        <f t="shared" si="48"/>
        <v>0</v>
      </c>
      <c r="G526" s="37">
        <v>0</v>
      </c>
      <c r="H526" s="46">
        <f t="shared" si="49"/>
        <v>0</v>
      </c>
      <c r="I526" s="56">
        <f t="shared" si="50"/>
        <v>0</v>
      </c>
    </row>
    <row r="527" spans="1:9" ht="14.1" customHeight="1" x14ac:dyDescent="0.2">
      <c r="A527" s="47"/>
      <c r="C527" s="36"/>
      <c r="D527" s="15">
        <v>0</v>
      </c>
      <c r="E527" s="37">
        <v>0</v>
      </c>
      <c r="F527" s="45">
        <f t="shared" si="48"/>
        <v>0</v>
      </c>
      <c r="G527" s="37">
        <v>0</v>
      </c>
      <c r="H527" s="46">
        <f t="shared" si="49"/>
        <v>0</v>
      </c>
      <c r="I527" s="56">
        <f t="shared" si="50"/>
        <v>0</v>
      </c>
    </row>
    <row r="528" spans="1:9" ht="14.1" customHeight="1" x14ac:dyDescent="0.2">
      <c r="A528" s="47"/>
      <c r="C528" s="36"/>
      <c r="D528" s="15">
        <v>0</v>
      </c>
      <c r="E528" s="37">
        <v>0</v>
      </c>
      <c r="F528" s="45">
        <f t="shared" si="48"/>
        <v>0</v>
      </c>
      <c r="G528" s="37">
        <v>0</v>
      </c>
      <c r="H528" s="46">
        <f t="shared" si="49"/>
        <v>0</v>
      </c>
      <c r="I528" s="56">
        <f t="shared" si="50"/>
        <v>0</v>
      </c>
    </row>
    <row r="529" spans="1:9" ht="14.1" customHeight="1" x14ac:dyDescent="0.2">
      <c r="A529" s="47"/>
      <c r="C529" s="36"/>
      <c r="D529" s="15">
        <v>0</v>
      </c>
      <c r="E529" s="37">
        <v>0</v>
      </c>
      <c r="F529" s="45">
        <f t="shared" si="48"/>
        <v>0</v>
      </c>
      <c r="G529" s="37">
        <v>0</v>
      </c>
      <c r="H529" s="46">
        <f t="shared" si="49"/>
        <v>0</v>
      </c>
      <c r="I529" s="56">
        <f t="shared" si="50"/>
        <v>0</v>
      </c>
    </row>
    <row r="530" spans="1:9" ht="14.1" customHeight="1" x14ac:dyDescent="0.2">
      <c r="A530" s="47"/>
      <c r="C530" s="36"/>
      <c r="D530" s="15">
        <v>0</v>
      </c>
      <c r="E530" s="37">
        <v>0</v>
      </c>
      <c r="F530" s="45">
        <f t="shared" si="48"/>
        <v>0</v>
      </c>
      <c r="G530" s="37">
        <v>0</v>
      </c>
      <c r="H530" s="46">
        <f t="shared" si="49"/>
        <v>0</v>
      </c>
      <c r="I530" s="56">
        <f t="shared" si="50"/>
        <v>0</v>
      </c>
    </row>
    <row r="531" spans="1:9" ht="14.1" customHeight="1" x14ac:dyDescent="0.2">
      <c r="A531" s="47"/>
      <c r="C531" s="36"/>
      <c r="D531" s="15">
        <v>0</v>
      </c>
      <c r="E531" s="37">
        <v>0</v>
      </c>
      <c r="F531" s="45">
        <f t="shared" si="48"/>
        <v>0</v>
      </c>
      <c r="G531" s="37">
        <v>0</v>
      </c>
      <c r="H531" s="46">
        <f t="shared" si="49"/>
        <v>0</v>
      </c>
      <c r="I531" s="56">
        <f t="shared" si="50"/>
        <v>0</v>
      </c>
    </row>
    <row r="532" spans="1:9" ht="14.1" customHeight="1" x14ac:dyDescent="0.2">
      <c r="A532" s="47"/>
      <c r="C532" s="36"/>
      <c r="D532" s="15">
        <v>0</v>
      </c>
      <c r="E532" s="37">
        <v>0</v>
      </c>
      <c r="F532" s="45">
        <f t="shared" si="48"/>
        <v>0</v>
      </c>
      <c r="G532" s="37">
        <v>0</v>
      </c>
      <c r="H532" s="46">
        <f t="shared" si="49"/>
        <v>0</v>
      </c>
      <c r="I532" s="56">
        <f t="shared" si="50"/>
        <v>0</v>
      </c>
    </row>
    <row r="533" spans="1:9" ht="14.1" customHeight="1" x14ac:dyDescent="0.2">
      <c r="A533" s="47"/>
      <c r="C533" s="36"/>
      <c r="D533" s="15">
        <v>0</v>
      </c>
      <c r="E533" s="37">
        <v>0</v>
      </c>
      <c r="F533" s="45">
        <f t="shared" si="48"/>
        <v>0</v>
      </c>
      <c r="G533" s="37">
        <v>0</v>
      </c>
      <c r="H533" s="46">
        <f t="shared" si="49"/>
        <v>0</v>
      </c>
      <c r="I533" s="56">
        <f t="shared" si="50"/>
        <v>0</v>
      </c>
    </row>
    <row r="534" spans="1:9" ht="14.1" customHeight="1" x14ac:dyDescent="0.2">
      <c r="A534" s="47"/>
      <c r="C534" s="36"/>
      <c r="D534" s="15">
        <v>0</v>
      </c>
      <c r="E534" s="37">
        <v>0</v>
      </c>
      <c r="F534" s="45">
        <f t="shared" si="48"/>
        <v>0</v>
      </c>
      <c r="G534" s="37">
        <v>0</v>
      </c>
      <c r="H534" s="46">
        <f t="shared" si="49"/>
        <v>0</v>
      </c>
      <c r="I534" s="56">
        <f t="shared" si="50"/>
        <v>0</v>
      </c>
    </row>
    <row r="535" spans="1:9" ht="14.1" customHeight="1" x14ac:dyDescent="0.2">
      <c r="A535" s="47"/>
      <c r="C535" s="36"/>
      <c r="D535" s="15">
        <v>0</v>
      </c>
      <c r="E535" s="37">
        <v>0</v>
      </c>
      <c r="F535" s="45">
        <f t="shared" si="48"/>
        <v>0</v>
      </c>
      <c r="G535" s="37">
        <v>0</v>
      </c>
      <c r="H535" s="46">
        <f t="shared" si="49"/>
        <v>0</v>
      </c>
      <c r="I535" s="56">
        <f t="shared" si="50"/>
        <v>0</v>
      </c>
    </row>
    <row r="536" spans="1:9" ht="14.1" customHeight="1" x14ac:dyDescent="0.2">
      <c r="A536" s="47"/>
      <c r="C536" s="36"/>
      <c r="D536" s="15">
        <v>0</v>
      </c>
      <c r="E536" s="37">
        <v>0</v>
      </c>
      <c r="F536" s="45">
        <f t="shared" si="48"/>
        <v>0</v>
      </c>
      <c r="G536" s="37">
        <v>0</v>
      </c>
      <c r="H536" s="46">
        <f t="shared" si="49"/>
        <v>0</v>
      </c>
      <c r="I536" s="56">
        <f t="shared" si="50"/>
        <v>0</v>
      </c>
    </row>
    <row r="537" spans="1:9" ht="14.1" customHeight="1" x14ac:dyDescent="0.2">
      <c r="A537" s="47"/>
      <c r="C537" s="36"/>
      <c r="D537" s="15">
        <v>0</v>
      </c>
      <c r="E537" s="37">
        <v>0</v>
      </c>
      <c r="F537" s="45">
        <f t="shared" si="48"/>
        <v>0</v>
      </c>
      <c r="G537" s="37">
        <v>0</v>
      </c>
      <c r="H537" s="46">
        <f t="shared" si="49"/>
        <v>0</v>
      </c>
      <c r="I537" s="56">
        <f t="shared" si="50"/>
        <v>0</v>
      </c>
    </row>
    <row r="538" spans="1:9" ht="14.1" customHeight="1" x14ac:dyDescent="0.2">
      <c r="A538" s="47"/>
      <c r="C538" s="36"/>
      <c r="D538" s="15">
        <v>0</v>
      </c>
      <c r="E538" s="37">
        <v>0</v>
      </c>
      <c r="F538" s="45">
        <f t="shared" si="48"/>
        <v>0</v>
      </c>
      <c r="G538" s="37">
        <v>0</v>
      </c>
      <c r="H538" s="46">
        <f t="shared" si="49"/>
        <v>0</v>
      </c>
      <c r="I538" s="56">
        <f t="shared" si="50"/>
        <v>0</v>
      </c>
    </row>
    <row r="539" spans="1:9" ht="14.1" customHeight="1" x14ac:dyDescent="0.2">
      <c r="A539" s="47"/>
      <c r="C539" s="36"/>
      <c r="D539" s="15">
        <v>0</v>
      </c>
      <c r="E539" s="37">
        <v>0</v>
      </c>
      <c r="F539" s="45">
        <f t="shared" si="48"/>
        <v>0</v>
      </c>
      <c r="G539" s="37">
        <v>0</v>
      </c>
      <c r="H539" s="46">
        <f t="shared" si="49"/>
        <v>0</v>
      </c>
      <c r="I539" s="56">
        <f t="shared" si="50"/>
        <v>0</v>
      </c>
    </row>
    <row r="540" spans="1:9" ht="14.1" customHeight="1" x14ac:dyDescent="0.2">
      <c r="A540" s="47"/>
      <c r="C540" s="36"/>
      <c r="D540" s="15">
        <v>0</v>
      </c>
      <c r="E540" s="37">
        <v>0</v>
      </c>
      <c r="F540" s="45">
        <f t="shared" si="48"/>
        <v>0</v>
      </c>
      <c r="G540" s="37">
        <v>0</v>
      </c>
      <c r="H540" s="46">
        <f t="shared" si="49"/>
        <v>0</v>
      </c>
      <c r="I540" s="56">
        <f t="shared" si="50"/>
        <v>0</v>
      </c>
    </row>
    <row r="541" spans="1:9" ht="14.1" customHeight="1" thickBot="1" x14ac:dyDescent="0.25">
      <c r="A541" s="47"/>
      <c r="C541" s="36"/>
      <c r="D541" s="15">
        <v>0</v>
      </c>
      <c r="E541" s="37">
        <v>0</v>
      </c>
      <c r="F541" s="45">
        <f t="shared" si="48"/>
        <v>0</v>
      </c>
      <c r="G541" s="37">
        <v>0</v>
      </c>
      <c r="H541" s="46">
        <f t="shared" si="49"/>
        <v>0</v>
      </c>
      <c r="I541" s="56">
        <f t="shared" si="50"/>
        <v>0</v>
      </c>
    </row>
    <row r="542" spans="1:9" ht="14.1" customHeight="1" thickBot="1" x14ac:dyDescent="0.25">
      <c r="A542" s="30"/>
      <c r="B542" s="31"/>
      <c r="C542" s="31"/>
      <c r="D542" s="65">
        <f>SUM(D506:D541)</f>
        <v>1268</v>
      </c>
      <c r="E542" s="38"/>
      <c r="F542" s="53">
        <f>SUM(F507:F541)</f>
        <v>61.8</v>
      </c>
      <c r="G542" s="38"/>
      <c r="H542" s="53">
        <f>SUM(H507:H541)</f>
        <v>120.75999999999999</v>
      </c>
      <c r="I542" s="57">
        <f>SUM(I507:I541)</f>
        <v>1326.96</v>
      </c>
    </row>
    <row r="543" spans="1:9" ht="14.1" customHeight="1" x14ac:dyDescent="0.2">
      <c r="A543" s="58" t="s">
        <v>66</v>
      </c>
      <c r="B543" s="28"/>
      <c r="C543" s="41"/>
      <c r="D543" s="41"/>
      <c r="E543" s="41"/>
      <c r="F543" s="41"/>
      <c r="G543" s="41"/>
      <c r="H543" s="41"/>
      <c r="I543" s="29"/>
    </row>
    <row r="544" spans="1:9" ht="14.1" customHeight="1" x14ac:dyDescent="0.2">
      <c r="A544" s="52" t="s">
        <v>38</v>
      </c>
      <c r="B544" s="33" t="s">
        <v>7</v>
      </c>
      <c r="C544" s="34" t="s">
        <v>3</v>
      </c>
      <c r="D544" s="35" t="s">
        <v>4</v>
      </c>
      <c r="E544" s="35" t="s">
        <v>5</v>
      </c>
      <c r="F544" s="35" t="s">
        <v>16</v>
      </c>
      <c r="G544" s="35" t="s">
        <v>1</v>
      </c>
      <c r="H544" s="34" t="s">
        <v>18</v>
      </c>
      <c r="I544" s="55" t="s">
        <v>9</v>
      </c>
    </row>
    <row r="545" spans="1:9" ht="14.1" customHeight="1" x14ac:dyDescent="0.2">
      <c r="A545" s="47" t="s">
        <v>6</v>
      </c>
      <c r="B545" s="9" t="s">
        <v>8</v>
      </c>
      <c r="C545" s="36" t="s">
        <v>2</v>
      </c>
      <c r="D545" s="15">
        <v>2569.21</v>
      </c>
      <c r="E545" s="37">
        <v>15</v>
      </c>
      <c r="F545" s="45">
        <f>(E545*0.01)*D545</f>
        <v>385.38150000000002</v>
      </c>
      <c r="G545" s="37">
        <v>21</v>
      </c>
      <c r="H545" s="46">
        <f>(G545*0.01)*D545</f>
        <v>539.53409999999997</v>
      </c>
      <c r="I545" s="56">
        <f>D545-F545+H545</f>
        <v>2723.3625999999999</v>
      </c>
    </row>
    <row r="546" spans="1:9" ht="14.1" customHeight="1" x14ac:dyDescent="0.2">
      <c r="A546" s="47"/>
      <c r="C546" s="36"/>
      <c r="D546" s="15">
        <v>425.25</v>
      </c>
      <c r="E546" s="37">
        <v>0</v>
      </c>
      <c r="F546" s="45">
        <f t="shared" ref="F546:F579" si="51">(E546*0.01)*D546</f>
        <v>0</v>
      </c>
      <c r="G546" s="37">
        <v>10</v>
      </c>
      <c r="H546" s="46">
        <f t="shared" ref="H546:H579" si="52">(G546*0.01)*D546</f>
        <v>42.525000000000006</v>
      </c>
      <c r="I546" s="56">
        <f t="shared" ref="I546:I579" si="53">D546-F546+H546</f>
        <v>467.77499999999998</v>
      </c>
    </row>
    <row r="547" spans="1:9" ht="14.1" customHeight="1" x14ac:dyDescent="0.2">
      <c r="A547" s="47"/>
      <c r="C547" s="36"/>
      <c r="D547" s="15">
        <v>0</v>
      </c>
      <c r="E547" s="37">
        <v>0</v>
      </c>
      <c r="F547" s="45">
        <f t="shared" si="51"/>
        <v>0</v>
      </c>
      <c r="G547" s="37">
        <v>0</v>
      </c>
      <c r="H547" s="46">
        <f t="shared" si="52"/>
        <v>0</v>
      </c>
      <c r="I547" s="56">
        <f t="shared" si="53"/>
        <v>0</v>
      </c>
    </row>
    <row r="548" spans="1:9" ht="14.1" customHeight="1" x14ac:dyDescent="0.2">
      <c r="A548" s="47"/>
      <c r="C548" s="36"/>
      <c r="D548" s="15">
        <v>0</v>
      </c>
      <c r="E548" s="37">
        <v>0</v>
      </c>
      <c r="F548" s="45">
        <f t="shared" si="51"/>
        <v>0</v>
      </c>
      <c r="G548" s="37">
        <v>0</v>
      </c>
      <c r="H548" s="46">
        <f t="shared" si="52"/>
        <v>0</v>
      </c>
      <c r="I548" s="56">
        <f t="shared" si="53"/>
        <v>0</v>
      </c>
    </row>
    <row r="549" spans="1:9" ht="14.1" customHeight="1" x14ac:dyDescent="0.2">
      <c r="A549" s="47"/>
      <c r="C549" s="36"/>
      <c r="D549" s="15">
        <v>0</v>
      </c>
      <c r="E549" s="37">
        <v>0</v>
      </c>
      <c r="F549" s="45">
        <f t="shared" si="51"/>
        <v>0</v>
      </c>
      <c r="G549" s="37">
        <v>0</v>
      </c>
      <c r="H549" s="46">
        <f t="shared" si="52"/>
        <v>0</v>
      </c>
      <c r="I549" s="56">
        <f t="shared" si="53"/>
        <v>0</v>
      </c>
    </row>
    <row r="550" spans="1:9" ht="14.1" customHeight="1" x14ac:dyDescent="0.2">
      <c r="A550" s="47"/>
      <c r="C550" s="36"/>
      <c r="D550" s="15">
        <v>0</v>
      </c>
      <c r="E550" s="37">
        <v>0</v>
      </c>
      <c r="F550" s="45">
        <f t="shared" si="51"/>
        <v>0</v>
      </c>
      <c r="G550" s="37">
        <v>0</v>
      </c>
      <c r="H550" s="46">
        <f t="shared" si="52"/>
        <v>0</v>
      </c>
      <c r="I550" s="56">
        <f t="shared" si="53"/>
        <v>0</v>
      </c>
    </row>
    <row r="551" spans="1:9" ht="14.1" customHeight="1" x14ac:dyDescent="0.2">
      <c r="A551" s="47"/>
      <c r="C551" s="36"/>
      <c r="D551" s="15">
        <v>0</v>
      </c>
      <c r="E551" s="37">
        <v>0</v>
      </c>
      <c r="F551" s="45">
        <f t="shared" si="51"/>
        <v>0</v>
      </c>
      <c r="G551" s="37">
        <v>0</v>
      </c>
      <c r="H551" s="46">
        <f t="shared" si="52"/>
        <v>0</v>
      </c>
      <c r="I551" s="56">
        <f t="shared" si="53"/>
        <v>0</v>
      </c>
    </row>
    <row r="552" spans="1:9" ht="14.1" customHeight="1" x14ac:dyDescent="0.2">
      <c r="A552" s="47"/>
      <c r="C552" s="36"/>
      <c r="D552" s="15">
        <v>0</v>
      </c>
      <c r="E552" s="37">
        <v>0</v>
      </c>
      <c r="F552" s="45">
        <f t="shared" si="51"/>
        <v>0</v>
      </c>
      <c r="G552" s="37">
        <v>0</v>
      </c>
      <c r="H552" s="46">
        <f t="shared" si="52"/>
        <v>0</v>
      </c>
      <c r="I552" s="56">
        <f t="shared" si="53"/>
        <v>0</v>
      </c>
    </row>
    <row r="553" spans="1:9" ht="14.1" customHeight="1" x14ac:dyDescent="0.2">
      <c r="A553" s="47"/>
      <c r="C553" s="36"/>
      <c r="D553" s="15">
        <v>0</v>
      </c>
      <c r="E553" s="37">
        <v>0</v>
      </c>
      <c r="F553" s="45">
        <f t="shared" si="51"/>
        <v>0</v>
      </c>
      <c r="G553" s="37">
        <v>0</v>
      </c>
      <c r="H553" s="46">
        <f t="shared" si="52"/>
        <v>0</v>
      </c>
      <c r="I553" s="56">
        <f t="shared" si="53"/>
        <v>0</v>
      </c>
    </row>
    <row r="554" spans="1:9" ht="14.1" customHeight="1" x14ac:dyDescent="0.2">
      <c r="A554" s="47"/>
      <c r="C554" s="36"/>
      <c r="D554" s="15">
        <v>0</v>
      </c>
      <c r="E554" s="37">
        <v>0</v>
      </c>
      <c r="F554" s="45">
        <f t="shared" si="51"/>
        <v>0</v>
      </c>
      <c r="G554" s="37">
        <v>0</v>
      </c>
      <c r="H554" s="46">
        <f t="shared" si="52"/>
        <v>0</v>
      </c>
      <c r="I554" s="56">
        <f t="shared" si="53"/>
        <v>0</v>
      </c>
    </row>
    <row r="555" spans="1:9" ht="14.1" customHeight="1" x14ac:dyDescent="0.2">
      <c r="A555" s="47"/>
      <c r="C555" s="36"/>
      <c r="D555" s="15">
        <v>0</v>
      </c>
      <c r="E555" s="37">
        <v>0</v>
      </c>
      <c r="F555" s="45">
        <f t="shared" si="51"/>
        <v>0</v>
      </c>
      <c r="G555" s="37">
        <v>0</v>
      </c>
      <c r="H555" s="46">
        <f t="shared" si="52"/>
        <v>0</v>
      </c>
      <c r="I555" s="56">
        <f t="shared" si="53"/>
        <v>0</v>
      </c>
    </row>
    <row r="556" spans="1:9" ht="14.1" customHeight="1" x14ac:dyDescent="0.2">
      <c r="A556" s="47"/>
      <c r="C556" s="36"/>
      <c r="D556" s="15">
        <v>0</v>
      </c>
      <c r="E556" s="37">
        <v>0</v>
      </c>
      <c r="F556" s="45">
        <f t="shared" si="51"/>
        <v>0</v>
      </c>
      <c r="G556" s="37">
        <v>0</v>
      </c>
      <c r="H556" s="46">
        <f t="shared" si="52"/>
        <v>0</v>
      </c>
      <c r="I556" s="56">
        <f t="shared" si="53"/>
        <v>0</v>
      </c>
    </row>
    <row r="557" spans="1:9" ht="14.1" customHeight="1" x14ac:dyDescent="0.2">
      <c r="A557" s="47"/>
      <c r="C557" s="36"/>
      <c r="D557" s="15">
        <v>0</v>
      </c>
      <c r="E557" s="37">
        <v>0</v>
      </c>
      <c r="F557" s="45">
        <f t="shared" si="51"/>
        <v>0</v>
      </c>
      <c r="G557" s="37">
        <v>0</v>
      </c>
      <c r="H557" s="46">
        <f t="shared" si="52"/>
        <v>0</v>
      </c>
      <c r="I557" s="56">
        <f t="shared" si="53"/>
        <v>0</v>
      </c>
    </row>
    <row r="558" spans="1:9" ht="14.1" customHeight="1" x14ac:dyDescent="0.2">
      <c r="A558" s="47"/>
      <c r="C558" s="36"/>
      <c r="D558" s="15">
        <v>0</v>
      </c>
      <c r="E558" s="37">
        <v>0</v>
      </c>
      <c r="F558" s="45">
        <f t="shared" si="51"/>
        <v>0</v>
      </c>
      <c r="G558" s="37">
        <v>0</v>
      </c>
      <c r="H558" s="46">
        <f t="shared" si="52"/>
        <v>0</v>
      </c>
      <c r="I558" s="56">
        <f t="shared" si="53"/>
        <v>0</v>
      </c>
    </row>
    <row r="559" spans="1:9" ht="14.1" customHeight="1" x14ac:dyDescent="0.2">
      <c r="A559" s="47"/>
      <c r="C559" s="36"/>
      <c r="D559" s="15">
        <v>0</v>
      </c>
      <c r="E559" s="37">
        <v>0</v>
      </c>
      <c r="F559" s="45">
        <f t="shared" si="51"/>
        <v>0</v>
      </c>
      <c r="G559" s="37">
        <v>0</v>
      </c>
      <c r="H559" s="46">
        <f t="shared" si="52"/>
        <v>0</v>
      </c>
      <c r="I559" s="56">
        <f t="shared" si="53"/>
        <v>0</v>
      </c>
    </row>
    <row r="560" spans="1:9" ht="14.1" customHeight="1" x14ac:dyDescent="0.2">
      <c r="A560" s="47"/>
      <c r="C560" s="36"/>
      <c r="D560" s="15">
        <v>0</v>
      </c>
      <c r="E560" s="37">
        <v>0</v>
      </c>
      <c r="F560" s="45">
        <f t="shared" si="51"/>
        <v>0</v>
      </c>
      <c r="G560" s="37">
        <v>0</v>
      </c>
      <c r="H560" s="46">
        <f t="shared" si="52"/>
        <v>0</v>
      </c>
      <c r="I560" s="56">
        <f t="shared" si="53"/>
        <v>0</v>
      </c>
    </row>
    <row r="561" spans="1:9" ht="14.1" customHeight="1" x14ac:dyDescent="0.2">
      <c r="A561" s="47"/>
      <c r="C561" s="36"/>
      <c r="D561" s="15">
        <v>0</v>
      </c>
      <c r="E561" s="37">
        <v>0</v>
      </c>
      <c r="F561" s="45">
        <f t="shared" si="51"/>
        <v>0</v>
      </c>
      <c r="G561" s="37">
        <v>0</v>
      </c>
      <c r="H561" s="46">
        <f t="shared" si="52"/>
        <v>0</v>
      </c>
      <c r="I561" s="56">
        <f t="shared" si="53"/>
        <v>0</v>
      </c>
    </row>
    <row r="562" spans="1:9" ht="14.1" customHeight="1" x14ac:dyDescent="0.2">
      <c r="A562" s="47"/>
      <c r="C562" s="36"/>
      <c r="D562" s="15">
        <v>0</v>
      </c>
      <c r="E562" s="37">
        <v>0</v>
      </c>
      <c r="F562" s="45">
        <f t="shared" si="51"/>
        <v>0</v>
      </c>
      <c r="G562" s="37">
        <v>0</v>
      </c>
      <c r="H562" s="46">
        <f t="shared" si="52"/>
        <v>0</v>
      </c>
      <c r="I562" s="56">
        <f t="shared" si="53"/>
        <v>0</v>
      </c>
    </row>
    <row r="563" spans="1:9" ht="14.1" customHeight="1" x14ac:dyDescent="0.2">
      <c r="A563" s="47"/>
      <c r="C563" s="36"/>
      <c r="D563" s="15">
        <v>0</v>
      </c>
      <c r="E563" s="37">
        <v>0</v>
      </c>
      <c r="F563" s="45">
        <f t="shared" si="51"/>
        <v>0</v>
      </c>
      <c r="G563" s="37">
        <v>0</v>
      </c>
      <c r="H563" s="46">
        <f t="shared" si="52"/>
        <v>0</v>
      </c>
      <c r="I563" s="56">
        <f t="shared" si="53"/>
        <v>0</v>
      </c>
    </row>
    <row r="564" spans="1:9" ht="14.1" customHeight="1" x14ac:dyDescent="0.2">
      <c r="A564" s="47"/>
      <c r="C564" s="36"/>
      <c r="D564" s="15">
        <v>0</v>
      </c>
      <c r="E564" s="37">
        <v>0</v>
      </c>
      <c r="F564" s="45">
        <f t="shared" si="51"/>
        <v>0</v>
      </c>
      <c r="G564" s="37">
        <v>0</v>
      </c>
      <c r="H564" s="46">
        <f t="shared" si="52"/>
        <v>0</v>
      </c>
      <c r="I564" s="56">
        <f t="shared" si="53"/>
        <v>0</v>
      </c>
    </row>
    <row r="565" spans="1:9" ht="14.1" customHeight="1" x14ac:dyDescent="0.2">
      <c r="A565" s="47"/>
      <c r="C565" s="36"/>
      <c r="D565" s="15">
        <v>0</v>
      </c>
      <c r="E565" s="37">
        <v>0</v>
      </c>
      <c r="F565" s="45">
        <f t="shared" si="51"/>
        <v>0</v>
      </c>
      <c r="G565" s="37">
        <v>0</v>
      </c>
      <c r="H565" s="46">
        <f t="shared" si="52"/>
        <v>0</v>
      </c>
      <c r="I565" s="56">
        <f t="shared" si="53"/>
        <v>0</v>
      </c>
    </row>
    <row r="566" spans="1:9" ht="14.1" customHeight="1" x14ac:dyDescent="0.2">
      <c r="A566" s="47"/>
      <c r="C566" s="36"/>
      <c r="D566" s="15">
        <v>0</v>
      </c>
      <c r="E566" s="37">
        <v>0</v>
      </c>
      <c r="F566" s="45">
        <f t="shared" si="51"/>
        <v>0</v>
      </c>
      <c r="G566" s="37">
        <v>0</v>
      </c>
      <c r="H566" s="46">
        <f t="shared" si="52"/>
        <v>0</v>
      </c>
      <c r="I566" s="56">
        <f t="shared" si="53"/>
        <v>0</v>
      </c>
    </row>
    <row r="567" spans="1:9" ht="14.1" customHeight="1" x14ac:dyDescent="0.2">
      <c r="A567" s="47"/>
      <c r="C567" s="36"/>
      <c r="D567" s="15">
        <v>0</v>
      </c>
      <c r="E567" s="37">
        <v>0</v>
      </c>
      <c r="F567" s="45">
        <f t="shared" si="51"/>
        <v>0</v>
      </c>
      <c r="G567" s="37">
        <v>0</v>
      </c>
      <c r="H567" s="46">
        <f t="shared" si="52"/>
        <v>0</v>
      </c>
      <c r="I567" s="56">
        <f t="shared" si="53"/>
        <v>0</v>
      </c>
    </row>
    <row r="568" spans="1:9" ht="14.1" customHeight="1" x14ac:dyDescent="0.2">
      <c r="A568" s="47"/>
      <c r="C568" s="36"/>
      <c r="D568" s="15">
        <v>0</v>
      </c>
      <c r="E568" s="37">
        <v>0</v>
      </c>
      <c r="F568" s="45">
        <f t="shared" si="51"/>
        <v>0</v>
      </c>
      <c r="G568" s="37">
        <v>0</v>
      </c>
      <c r="H568" s="46">
        <f t="shared" si="52"/>
        <v>0</v>
      </c>
      <c r="I568" s="56">
        <f t="shared" si="53"/>
        <v>0</v>
      </c>
    </row>
    <row r="569" spans="1:9" ht="14.1" customHeight="1" x14ac:dyDescent="0.2">
      <c r="A569" s="47"/>
      <c r="C569" s="36"/>
      <c r="D569" s="15">
        <v>0</v>
      </c>
      <c r="E569" s="37">
        <v>0</v>
      </c>
      <c r="F569" s="45">
        <f t="shared" si="51"/>
        <v>0</v>
      </c>
      <c r="G569" s="37">
        <v>0</v>
      </c>
      <c r="H569" s="46">
        <f t="shared" si="52"/>
        <v>0</v>
      </c>
      <c r="I569" s="56">
        <f t="shared" si="53"/>
        <v>0</v>
      </c>
    </row>
    <row r="570" spans="1:9" ht="14.1" customHeight="1" x14ac:dyDescent="0.2">
      <c r="A570" s="47"/>
      <c r="C570" s="36"/>
      <c r="D570" s="15">
        <v>0</v>
      </c>
      <c r="E570" s="37">
        <v>0</v>
      </c>
      <c r="F570" s="45">
        <f t="shared" si="51"/>
        <v>0</v>
      </c>
      <c r="G570" s="37">
        <v>0</v>
      </c>
      <c r="H570" s="46">
        <f t="shared" si="52"/>
        <v>0</v>
      </c>
      <c r="I570" s="56">
        <f t="shared" si="53"/>
        <v>0</v>
      </c>
    </row>
    <row r="571" spans="1:9" ht="14.1" customHeight="1" x14ac:dyDescent="0.2">
      <c r="A571" s="47"/>
      <c r="C571" s="36"/>
      <c r="D571" s="15">
        <v>0</v>
      </c>
      <c r="E571" s="37">
        <v>0</v>
      </c>
      <c r="F571" s="45">
        <f t="shared" si="51"/>
        <v>0</v>
      </c>
      <c r="G571" s="37">
        <v>0</v>
      </c>
      <c r="H571" s="46">
        <f t="shared" si="52"/>
        <v>0</v>
      </c>
      <c r="I571" s="56">
        <f t="shared" si="53"/>
        <v>0</v>
      </c>
    </row>
    <row r="572" spans="1:9" ht="14.1" customHeight="1" x14ac:dyDescent="0.2">
      <c r="A572" s="47"/>
      <c r="C572" s="36"/>
      <c r="D572" s="15">
        <v>0</v>
      </c>
      <c r="E572" s="37">
        <v>0</v>
      </c>
      <c r="F572" s="45">
        <f t="shared" si="51"/>
        <v>0</v>
      </c>
      <c r="G572" s="37">
        <v>0</v>
      </c>
      <c r="H572" s="46">
        <f t="shared" si="52"/>
        <v>0</v>
      </c>
      <c r="I572" s="56">
        <f t="shared" si="53"/>
        <v>0</v>
      </c>
    </row>
    <row r="573" spans="1:9" ht="14.1" customHeight="1" x14ac:dyDescent="0.2">
      <c r="A573" s="47"/>
      <c r="C573" s="36"/>
      <c r="D573" s="15">
        <v>0</v>
      </c>
      <c r="E573" s="37">
        <v>0</v>
      </c>
      <c r="F573" s="45">
        <f t="shared" si="51"/>
        <v>0</v>
      </c>
      <c r="G573" s="37">
        <v>0</v>
      </c>
      <c r="H573" s="46">
        <f t="shared" si="52"/>
        <v>0</v>
      </c>
      <c r="I573" s="56">
        <f t="shared" si="53"/>
        <v>0</v>
      </c>
    </row>
    <row r="574" spans="1:9" ht="14.1" customHeight="1" x14ac:dyDescent="0.2">
      <c r="A574" s="47"/>
      <c r="C574" s="36"/>
      <c r="D574" s="15">
        <v>0</v>
      </c>
      <c r="E574" s="37">
        <v>0</v>
      </c>
      <c r="F574" s="45">
        <f t="shared" si="51"/>
        <v>0</v>
      </c>
      <c r="G574" s="37">
        <v>0</v>
      </c>
      <c r="H574" s="46">
        <f t="shared" si="52"/>
        <v>0</v>
      </c>
      <c r="I574" s="56">
        <f t="shared" si="53"/>
        <v>0</v>
      </c>
    </row>
    <row r="575" spans="1:9" ht="14.1" customHeight="1" x14ac:dyDescent="0.2">
      <c r="A575" s="47"/>
      <c r="C575" s="36"/>
      <c r="D575" s="15">
        <v>0</v>
      </c>
      <c r="E575" s="37">
        <v>0</v>
      </c>
      <c r="F575" s="45">
        <f t="shared" si="51"/>
        <v>0</v>
      </c>
      <c r="G575" s="37">
        <v>0</v>
      </c>
      <c r="H575" s="46">
        <f t="shared" si="52"/>
        <v>0</v>
      </c>
      <c r="I575" s="56">
        <f t="shared" si="53"/>
        <v>0</v>
      </c>
    </row>
    <row r="576" spans="1:9" ht="14.1" customHeight="1" x14ac:dyDescent="0.2">
      <c r="A576" s="47"/>
      <c r="C576" s="36"/>
      <c r="D576" s="15">
        <v>0</v>
      </c>
      <c r="E576" s="37">
        <v>0</v>
      </c>
      <c r="F576" s="45">
        <f t="shared" si="51"/>
        <v>0</v>
      </c>
      <c r="G576" s="37">
        <v>0</v>
      </c>
      <c r="H576" s="46">
        <f t="shared" si="52"/>
        <v>0</v>
      </c>
      <c r="I576" s="56">
        <f t="shared" si="53"/>
        <v>0</v>
      </c>
    </row>
    <row r="577" spans="1:9" ht="14.1" customHeight="1" x14ac:dyDescent="0.2">
      <c r="A577" s="47"/>
      <c r="C577" s="36"/>
      <c r="D577" s="15">
        <v>0</v>
      </c>
      <c r="E577" s="37">
        <v>0</v>
      </c>
      <c r="F577" s="45">
        <f t="shared" si="51"/>
        <v>0</v>
      </c>
      <c r="G577" s="37">
        <v>0</v>
      </c>
      <c r="H577" s="46">
        <f t="shared" si="52"/>
        <v>0</v>
      </c>
      <c r="I577" s="56">
        <f t="shared" si="53"/>
        <v>0</v>
      </c>
    </row>
    <row r="578" spans="1:9" ht="14.1" customHeight="1" x14ac:dyDescent="0.2">
      <c r="A578" s="47"/>
      <c r="C578" s="36"/>
      <c r="D578" s="15">
        <v>0</v>
      </c>
      <c r="E578" s="37">
        <v>0</v>
      </c>
      <c r="F578" s="45">
        <f t="shared" si="51"/>
        <v>0</v>
      </c>
      <c r="G578" s="37">
        <v>0</v>
      </c>
      <c r="H578" s="46">
        <f t="shared" si="52"/>
        <v>0</v>
      </c>
      <c r="I578" s="56">
        <f t="shared" si="53"/>
        <v>0</v>
      </c>
    </row>
    <row r="579" spans="1:9" ht="14.1" customHeight="1" x14ac:dyDescent="0.2">
      <c r="A579" s="47"/>
      <c r="C579" s="36"/>
      <c r="D579" s="15">
        <v>0</v>
      </c>
      <c r="E579" s="37">
        <v>0</v>
      </c>
      <c r="F579" s="45">
        <f t="shared" si="51"/>
        <v>0</v>
      </c>
      <c r="G579" s="37">
        <v>0</v>
      </c>
      <c r="H579" s="46">
        <f t="shared" si="52"/>
        <v>0</v>
      </c>
      <c r="I579" s="56">
        <f t="shared" si="53"/>
        <v>0</v>
      </c>
    </row>
    <row r="580" spans="1:9" ht="14.1" customHeight="1" x14ac:dyDescent="0.2">
      <c r="A580" s="47"/>
      <c r="C580" s="36"/>
      <c r="D580" s="15">
        <v>0</v>
      </c>
      <c r="E580" s="37">
        <v>0</v>
      </c>
      <c r="F580" s="45">
        <f>(E580*0.01)*D580</f>
        <v>0</v>
      </c>
      <c r="G580" s="37">
        <v>0</v>
      </c>
      <c r="H580" s="46">
        <f>(G580*0.01)*D580</f>
        <v>0</v>
      </c>
      <c r="I580" s="56">
        <f>D580-F580+H580</f>
        <v>0</v>
      </c>
    </row>
    <row r="581" spans="1:9" ht="14.1" customHeight="1" thickBot="1" x14ac:dyDescent="0.25">
      <c r="A581" s="30"/>
      <c r="B581" s="31"/>
      <c r="C581" s="31"/>
      <c r="D581" s="101">
        <f>SUM(D544:D580)</f>
        <v>2994.46</v>
      </c>
      <c r="E581" s="38"/>
      <c r="F581" s="102">
        <f>SUM(F545:F580)</f>
        <v>385.38150000000002</v>
      </c>
      <c r="G581" s="38"/>
      <c r="H581" s="102">
        <f>SUM(H545:H580)</f>
        <v>582.05909999999994</v>
      </c>
      <c r="I581" s="103">
        <f>SUM(I545:I580)</f>
        <v>3191.1376</v>
      </c>
    </row>
  </sheetData>
  <mergeCells count="45">
    <mergeCell ref="A112:C112"/>
    <mergeCell ref="B113:C113"/>
    <mergeCell ref="A81:C81"/>
    <mergeCell ref="A100:C100"/>
    <mergeCell ref="A107:C107"/>
    <mergeCell ref="A76:C76"/>
    <mergeCell ref="A83:C83"/>
    <mergeCell ref="A109:C109"/>
    <mergeCell ref="B87:C87"/>
    <mergeCell ref="B91:C91"/>
    <mergeCell ref="B95:C95"/>
    <mergeCell ref="B99:C99"/>
    <mergeCell ref="B98:C98"/>
    <mergeCell ref="A101:I101"/>
    <mergeCell ref="A110:I110"/>
    <mergeCell ref="B105:C105"/>
    <mergeCell ref="B106:C106"/>
    <mergeCell ref="A102:C102"/>
    <mergeCell ref="B120:C120"/>
    <mergeCell ref="B121:C121"/>
    <mergeCell ref="B122:C122"/>
    <mergeCell ref="B123:C123"/>
    <mergeCell ref="G119:H119"/>
    <mergeCell ref="B114:C114"/>
    <mergeCell ref="B115:C115"/>
    <mergeCell ref="B116:C116"/>
    <mergeCell ref="G117:H117"/>
    <mergeCell ref="A119:C119"/>
    <mergeCell ref="B80:C80"/>
    <mergeCell ref="B79:C79"/>
    <mergeCell ref="B78:C78"/>
    <mergeCell ref="B77:C77"/>
    <mergeCell ref="B96:C96"/>
    <mergeCell ref="B97:C97"/>
    <mergeCell ref="A82:I82"/>
    <mergeCell ref="F124:G124"/>
    <mergeCell ref="B84:C84"/>
    <mergeCell ref="B85:C85"/>
    <mergeCell ref="B86:C86"/>
    <mergeCell ref="B88:C88"/>
    <mergeCell ref="B89:C89"/>
    <mergeCell ref="B90:C90"/>
    <mergeCell ref="B92:C92"/>
    <mergeCell ref="B93:C93"/>
    <mergeCell ref="B94:C94"/>
  </mergeCells>
  <pageMargins left="0.48177083333333331" right="0.37760416666666669" top="0.39305555555555555" bottom="0.39305555555555555" header="0.39305555555555555" footer="0.39305555555555555"/>
  <pageSetup paperSize="9" orientation="landscape" r:id="rId1"/>
  <headerFooter alignWithMargins="0"/>
  <rowBreaks count="12" manualBreakCount="12">
    <brk id="110" max="16383" man="1"/>
    <brk id="124" max="16383" man="1"/>
    <brk id="200" max="16383" man="1"/>
    <brk id="238" max="16383" man="1"/>
    <brk id="276" max="16383" man="1"/>
    <brk id="314" max="16383" man="1"/>
    <brk id="352" max="16383" man="1"/>
    <brk id="390" max="16383" man="1"/>
    <brk id="428" max="16383" man="1"/>
    <brk id="466" max="16383" man="1"/>
    <brk id="504" max="16383" man="1"/>
    <brk id="5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Barros</dc:creator>
  <cp:lastModifiedBy>CursosExcelCaracas</cp:lastModifiedBy>
  <dcterms:created xsi:type="dcterms:W3CDTF">2016-12-14T09:12:26Z</dcterms:created>
  <dcterms:modified xsi:type="dcterms:W3CDTF">2026-02-01T14:44:35Z</dcterms:modified>
</cp:coreProperties>
</file>